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bmp" ContentType="image/bmp"/>
  <Default Extension="emf" ContentType="image/x-emf"/>
  <Default Extension="gif" ContentType="image/gif"/>
  <Default Extension="jpeg" ContentType="image/jpeg"/>
  <Default Extension="jpg" ContentType="image/jpg"/>
  <Default Extension="png" ContentType="image/png"/>
  <Default Extension="rels" ContentType="application/vnd.openxmlformats-package.relationships+xml"/>
  <Default Extension="svg" ContentType="image/svg+xml"/>
  <Default Extension="tiff" ContentType="image/tiff"/>
  <Default Extension="wmf" ContentType="image/x-wmf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workbook.xml" ContentType="application/vnd.openxmlformats-officedocument.spreadsheetml.sheet.m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custom-properties" Target="docProps/custom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/>
  </bookViews>
  <sheets>
    <sheet name="Feuille 1" sheetId="1" r:id="rId2"/>
  </sheets>
  <definedNames>
    <definedName name="QTE_71AE3BB30A91BA4BA95487CA4BFF0888">'Feuille 1'!$C$11</definedName>
    <definedName name="PU_71AE3BB30A91BA4BA95487CA4BFF0888">'Feuille 1'!$F$11</definedName>
    <definedName name="UNITE_71AE3BB30A91BA4BA95487CA4BFF0888">'Feuille 1'!$E$11</definedName>
    <definedName name="CODE_71AE3BB30A91BA4BA95487CA4BFF0888">'Feuille 1'!$A$11</definedName>
    <definedName name="DESI_71AE3BB30A91BA4BA95487CA4BFF0888_\BO">'Feuille 1'!$B$11</definedName>
    <definedName name="CODE_6CD06FD31C26F54E84EFDEC8A26139B9">'Feuille 1'!$A$12</definedName>
    <definedName name="DESI_6CD06FD31C26F54E84EFDEC8A26139B9_\AR">'Feuille 1'!$B$12</definedName>
    <definedName name="QTE_6CD06FD31C26F54E84EFDEC8A26139B9">'Feuille 1'!$C$12</definedName>
    <definedName name="PU_6CD06FD31C26F54E84EFDEC8A26139B9">'Feuille 1'!$F$12</definedName>
    <definedName name="UNITE_6CD06FD31C26F54E84EFDEC8A26139B9">'Feuille 1'!$E$12</definedName>
    <definedName name="CODE_9A89683FBB85684E90D101A50D40DBB1">'Feuille 1'!$A$13</definedName>
    <definedName name="DESI_9A89683FBB85684E90D101A50D40DBB1_\AR">'Feuille 1'!$B$13</definedName>
    <definedName name="QTE_9A89683FBB85684E90D101A50D40DBB1">'Feuille 1'!$C$13</definedName>
    <definedName name="PU_9A89683FBB85684E90D101A50D40DBB1">'Feuille 1'!$F$13</definedName>
    <definedName name="UNITE_9A89683FBB85684E90D101A50D40DBB1">'Feuille 1'!$E$13</definedName>
    <definedName name="CODE_C3A85209259BEE428C576B50BA9CD2D1">'Feuille 1'!$A$14</definedName>
    <definedName name="DESI_C3A85209259BEE428C576B50BA9CD2D1_\AR">'Feuille 1'!$B$14</definedName>
    <definedName name="QTE_C3A85209259BEE428C576B50BA9CD2D1">'Feuille 1'!$C$14</definedName>
    <definedName name="PU_C3A85209259BEE428C576B50BA9CD2D1">'Feuille 1'!$F$14</definedName>
    <definedName name="UNITE_C3A85209259BEE428C576B50BA9CD2D1">'Feuille 1'!$E$14</definedName>
    <definedName name="CODE_7034F7BC12EC2C4BB1FCF804B11B02F2">'Feuille 1'!$A$15</definedName>
    <definedName name="DESI_7034F7BC12EC2C4BB1FCF804B11B02F2_\AR">'Feuille 1'!$B$15</definedName>
    <definedName name="QTE_7034F7BC12EC2C4BB1FCF804B11B02F2">'Feuille 1'!$C$15</definedName>
    <definedName name="PU_7034F7BC12EC2C4BB1FCF804B11B02F2">'Feuille 1'!$F$15</definedName>
    <definedName name="UNITE_7034F7BC12EC2C4BB1FCF804B11B02F2">'Feuille 1'!$E$15</definedName>
    <definedName name="CODE_2CD432799C3BB94998D5ABB0A850D6C4">'Feuille 1'!$A$16</definedName>
    <definedName name="DESI_2CD432799C3BB94998D5ABB0A850D6C4_\AR">'Feuille 1'!$B$16</definedName>
    <definedName name="QTE_2CD432799C3BB94998D5ABB0A850D6C4">'Feuille 1'!$C$16</definedName>
    <definedName name="PU_2CD432799C3BB94998D5ABB0A850D6C4">'Feuille 1'!$F$16</definedName>
    <definedName name="UNITE_2CD432799C3BB94998D5ABB0A850D6C4">'Feuille 1'!$E$16</definedName>
    <definedName name="CODE_CEEB5398BDF78D449318BC92029DFE3A">'Feuille 1'!$A$18</definedName>
    <definedName name="DESI_CEEB5398BDF78D449318BC92029DFE3A_\AR">'Feuille 1'!$B$18</definedName>
    <definedName name="QTE_CEEB5398BDF78D449318BC92029DFE3A">'Feuille 1'!$C$18</definedName>
    <definedName name="PU_CEEB5398BDF78D449318BC92029DFE3A">'Feuille 1'!$F$18</definedName>
    <definedName name="UNITE_CEEB5398BDF78D449318BC92029DFE3A">'Feuille 1'!$E$18</definedName>
    <definedName name="CODE_DEC0139A8873DF4BA28E93BCD8407972">'Feuille 1'!$A$19</definedName>
    <definedName name="DESI_DEC0139A8873DF4BA28E93BCD8407972_\AR">'Feuille 1'!$B$19</definedName>
    <definedName name="QTE_DEC0139A8873DF4BA28E93BCD8407972">'Feuille 1'!$C$19</definedName>
    <definedName name="PU_DEC0139A8873DF4BA28E93BCD8407972">'Feuille 1'!$F$19</definedName>
    <definedName name="UNITE_DEC0139A8873DF4BA28E93BCD8407972">'Feuille 1'!$E$19</definedName>
    <definedName name="CODE_90F8138C3B9F634C921C90D7E9DE1080">'Feuille 1'!$A$20</definedName>
    <definedName name="DESI_90F8138C3B9F634C921C90D7E9DE1080_\AR">'Feuille 1'!$B$20</definedName>
    <definedName name="QTE_90F8138C3B9F634C921C90D7E9DE1080">'Feuille 1'!$C$20</definedName>
    <definedName name="PU_90F8138C3B9F634C921C90D7E9DE1080">'Feuille 1'!$F$20</definedName>
    <definedName name="UNITE_90F8138C3B9F634C921C90D7E9DE1080">'Feuille 1'!$E$20</definedName>
    <definedName name="CODE_F58683CB1DFFCC4F8591FDF4874B0748">'Feuille 1'!$A$21</definedName>
    <definedName name="DESI_F58683CB1DFFCC4F8591FDF4874B0748_\AR">'Feuille 1'!$B$21</definedName>
    <definedName name="QTE_F58683CB1DFFCC4F8591FDF4874B0748">'Feuille 1'!$C$21</definedName>
    <definedName name="PU_F58683CB1DFFCC4F8591FDF4874B0748">'Feuille 1'!$F$21</definedName>
    <definedName name="UNITE_F58683CB1DFFCC4F8591FDF4874B0748">'Feuille 1'!$E$21</definedName>
    <definedName name="CODE_18D7485A7824574E957BD68B10F58AF3">'Feuille 1'!$A$23</definedName>
    <definedName name="DESI_18D7485A7824574E957BD68B10F58AF3_\AR">'Feuille 1'!$B$23</definedName>
    <definedName name="QTE_18D7485A7824574E957BD68B10F58AF3">'Feuille 1'!$C$23</definedName>
    <definedName name="PU_18D7485A7824574E957BD68B10F58AF3">'Feuille 1'!$F$23</definedName>
    <definedName name="UNITE_18D7485A7824574E957BD68B10F58AF3">'Feuille 1'!$E$23</definedName>
    <definedName name="CODE_67D6DBE6ECF0C04D9166428E202F6E37">'Feuille 1'!$A$24</definedName>
    <definedName name="DESI_67D6DBE6ECF0C04D9166428E202F6E37_\AR">'Feuille 1'!$B$24</definedName>
    <definedName name="QTE_67D6DBE6ECF0C04D9166428E202F6E37">'Feuille 1'!$C$24</definedName>
    <definedName name="PU_67D6DBE6ECF0C04D9166428E202F6E37">'Feuille 1'!$F$24</definedName>
    <definedName name="UNITE_67D6DBE6ECF0C04D9166428E202F6E37">'Feuille 1'!$E$24</definedName>
    <definedName name="CODE_942BBFCB0CCA614CA46D8CCCD9B1397C">'Feuille 1'!$A$25</definedName>
    <definedName name="DESI_942BBFCB0CCA614CA46D8CCCD9B1397C_\AR">'Feuille 1'!$B$25</definedName>
    <definedName name="QTE_942BBFCB0CCA614CA46D8CCCD9B1397C">'Feuille 1'!$C$25</definedName>
    <definedName name="PU_942BBFCB0CCA614CA46D8CCCD9B1397C">'Feuille 1'!$F$25</definedName>
    <definedName name="UNITE_942BBFCB0CCA614CA46D8CCCD9B1397C">'Feuille 1'!$E$25</definedName>
    <definedName name="CODE_722D964002BA4C42A421003C672F2AF6">'Feuille 1'!$A$26</definedName>
    <definedName name="DESI_722D964002BA4C42A421003C672F2AF6_\AR">'Feuille 1'!$B$26</definedName>
    <definedName name="QTE_722D964002BA4C42A421003C672F2AF6">'Feuille 1'!$C$26</definedName>
    <definedName name="PU_722D964002BA4C42A421003C672F2AF6">'Feuille 1'!$F$26</definedName>
    <definedName name="UNITE_722D964002BA4C42A421003C672F2AF6">'Feuille 1'!$E$26</definedName>
    <definedName name="CODE_AA22704B6B383546B70948123E231BF1">'Feuille 1'!$A$28</definedName>
    <definedName name="DESI_AA22704B6B383546B70948123E231BF1_\AR">'Feuille 1'!$B$28</definedName>
    <definedName name="QTE_AA22704B6B383546B70948123E231BF1">'Feuille 1'!$C$28</definedName>
    <definedName name="PU_AA22704B6B383546B70948123E231BF1">'Feuille 1'!$F$28</definedName>
    <definedName name="UNITE_AA22704B6B383546B70948123E231BF1">'Feuille 1'!$E$28</definedName>
    <definedName name="CODE_8C7298F8C5E50F49B27DA0F7BB93DF6B">'Feuille 1'!$A$29</definedName>
    <definedName name="DESI_8C7298F8C5E50F49B27DA0F7BB93DF6B_\AR">'Feuille 1'!$B$29</definedName>
    <definedName name="QTE_8C7298F8C5E50F49B27DA0F7BB93DF6B">'Feuille 1'!$C$29</definedName>
    <definedName name="PU_8C7298F8C5E50F49B27DA0F7BB93DF6B">'Feuille 1'!$F$29</definedName>
    <definedName name="UNITE_8C7298F8C5E50F49B27DA0F7BB93DF6B">'Feuille 1'!$E$29</definedName>
    <definedName name="CODE_3096ACD3AC84534DB17843A56CA70B47">'Feuille 1'!$A$30</definedName>
    <definedName name="DESI_3096ACD3AC84534DB17843A56CA70B47_\AR">'Feuille 1'!$B$30</definedName>
    <definedName name="QTE_3096ACD3AC84534DB17843A56CA70B47">'Feuille 1'!$C$30</definedName>
    <definedName name="PU_3096ACD3AC84534DB17843A56CA70B47">'Feuille 1'!$F$30</definedName>
    <definedName name="UNITE_3096ACD3AC84534DB17843A56CA70B47">'Feuille 1'!$E$30</definedName>
    <definedName name="CODE_F85F36A4EAE9774D91C2ED3E2A5A39F2">'Feuille 1'!$A$31</definedName>
    <definedName name="DESI_F85F36A4EAE9774D91C2ED3E2A5A39F2_\AR">'Feuille 1'!$B$31</definedName>
    <definedName name="QTE_F85F36A4EAE9774D91C2ED3E2A5A39F2">'Feuille 1'!$C$31</definedName>
    <definedName name="PU_F85F36A4EAE9774D91C2ED3E2A5A39F2">'Feuille 1'!$F$31</definedName>
    <definedName name="UNITE_F85F36A4EAE9774D91C2ED3E2A5A39F2">'Feuille 1'!$E$31</definedName>
    <definedName name="CODE_EA98C69BB1484F47BF59887F40C94C1E">'Feuille 1'!$A$32</definedName>
    <definedName name="DESI_EA98C69BB1484F47BF59887F40C94C1E_\AR">'Feuille 1'!$B$32</definedName>
    <definedName name="QTE_EA98C69BB1484F47BF59887F40C94C1E">'Feuille 1'!$C$32</definedName>
    <definedName name="PU_EA98C69BB1484F47BF59887F40C94C1E">'Feuille 1'!$F$32</definedName>
    <definedName name="UNITE_EA98C69BB1484F47BF59887F40C94C1E">'Feuille 1'!$E$32</definedName>
    <definedName name="CODE_62F81016BCFE4E4B89B2025854C9818D">'Feuille 1'!$A$33</definedName>
    <definedName name="DESI_62F81016BCFE4E4B89B2025854C9818D_\AR">'Feuille 1'!$B$33</definedName>
    <definedName name="QTE_62F81016BCFE4E4B89B2025854C9818D">'Feuille 1'!$C$33</definedName>
    <definedName name="PU_62F81016BCFE4E4B89B2025854C9818D">'Feuille 1'!$F$33</definedName>
    <definedName name="UNITE_62F81016BCFE4E4B89B2025854C9818D">'Feuille 1'!$E$33</definedName>
    <definedName name="CODE_3CB8AB5E53C0F74A8FEB9CC6FDF1085F">'Feuille 1'!$A$35</definedName>
    <definedName name="DESI_3CB8AB5E53C0F74A8FEB9CC6FDF1085F_\AR">'Feuille 1'!$B$35</definedName>
    <definedName name="QTE_3CB8AB5E53C0F74A8FEB9CC6FDF1085F">'Feuille 1'!$C$35</definedName>
    <definedName name="PU_3CB8AB5E53C0F74A8FEB9CC6FDF1085F">'Feuille 1'!$F$35</definedName>
    <definedName name="UNITE_3CB8AB5E53C0F74A8FEB9CC6FDF1085F">'Feuille 1'!$E$35</definedName>
    <definedName name="CODE_245C9F96DF94C84D8037FA7A8AA12C23">'Feuille 1'!$A$36</definedName>
    <definedName name="DESI_245C9F96DF94C84D8037FA7A8AA12C23_\AR">'Feuille 1'!$B$36</definedName>
    <definedName name="QTE_245C9F96DF94C84D8037FA7A8AA12C23">'Feuille 1'!$C$36</definedName>
    <definedName name="PU_245C9F96DF94C84D8037FA7A8AA12C23">'Feuille 1'!$F$36</definedName>
    <definedName name="UNITE_245C9F96DF94C84D8037FA7A8AA12C23">'Feuille 1'!$E$36</definedName>
    <definedName name="CODE_8895CDB88340BB4D9A56B54E2693C541">'Feuille 1'!$A$37</definedName>
    <definedName name="DESI_8895CDB88340BB4D9A56B54E2693C541_\AR">'Feuille 1'!$B$37</definedName>
    <definedName name="QTE_8895CDB88340BB4D9A56B54E2693C541">'Feuille 1'!$C$37</definedName>
    <definedName name="PU_8895CDB88340BB4D9A56B54E2693C541">'Feuille 1'!$F$37</definedName>
    <definedName name="UNITE_8895CDB88340BB4D9A56B54E2693C541">'Feuille 1'!$E$37</definedName>
    <definedName name="CODE_1FF4855D33052B409E645A3DD0C20A7E">'Feuille 1'!$A$38</definedName>
    <definedName name="DESI_1FF4855D33052B409E645A3DD0C20A7E_\AR">'Feuille 1'!$B$38</definedName>
    <definedName name="QTE_1FF4855D33052B409E645A3DD0C20A7E">'Feuille 1'!$C$38</definedName>
    <definedName name="PU_1FF4855D33052B409E645A3DD0C20A7E">'Feuille 1'!$F$38</definedName>
    <definedName name="UNITE_1FF4855D33052B409E645A3DD0C20A7E">'Feuille 1'!$E$38</definedName>
    <definedName name="CODE_FE2D3BADC26A0F438CAFC6B358B5262F">'Feuille 1'!$A$39</definedName>
    <definedName name="DESI_FE2D3BADC26A0F438CAFC6B358B5262F_\AR">'Feuille 1'!$B$39</definedName>
    <definedName name="QTE_FE2D3BADC26A0F438CAFC6B358B5262F">'Feuille 1'!$C$39</definedName>
    <definedName name="PU_FE2D3BADC26A0F438CAFC6B358B5262F">'Feuille 1'!$F$39</definedName>
    <definedName name="UNITE_FE2D3BADC26A0F438CAFC6B358B5262F">'Feuille 1'!$E$39</definedName>
    <definedName name="CODE_90950896CBDA9049B47B19A5F117D331">'Feuille 1'!$A$40</definedName>
    <definedName name="DESI_90950896CBDA9049B47B19A5F117D331_\AR">'Feuille 1'!$B$40</definedName>
    <definedName name="QTE_90950896CBDA9049B47B19A5F117D331">'Feuille 1'!$C$40</definedName>
    <definedName name="PU_90950896CBDA9049B47B19A5F117D331">'Feuille 1'!$F$40</definedName>
    <definedName name="UNITE_90950896CBDA9049B47B19A5F117D331">'Feuille 1'!$E$40</definedName>
    <definedName name="CODE_55C434200A913D45B20EB15E922F1821">'Feuille 1'!$A$41</definedName>
    <definedName name="DESI_55C434200A913D45B20EB15E922F1821_\AR">'Feuille 1'!$B$41</definedName>
    <definedName name="QTE_55C434200A913D45B20EB15E922F1821">'Feuille 1'!$C$41</definedName>
    <definedName name="PU_55C434200A913D45B20EB15E922F1821">'Feuille 1'!$F$41</definedName>
    <definedName name="UNITE_55C434200A913D45B20EB15E922F1821">'Feuille 1'!$E$41</definedName>
    <definedName name="CODE_D85FACF319B07444A287544D570EF53F">'Feuille 1'!$A$43</definedName>
    <definedName name="DESI_D85FACF319B07444A287544D570EF53F_\AR">'Feuille 1'!$B$43</definedName>
    <definedName name="QTE_D85FACF319B07444A287544D570EF53F">'Feuille 1'!$C$43</definedName>
    <definedName name="PU_D85FACF319B07444A287544D570EF53F">'Feuille 1'!$F$43</definedName>
    <definedName name="UNITE_D85FACF319B07444A287544D570EF53F">'Feuille 1'!$E$43</definedName>
    <definedName name="CODE_D4BFC6A60AD6394ABA064726A05AA22B">'Feuille 1'!$A$44</definedName>
    <definedName name="DESI_D4BFC6A60AD6394ABA064726A05AA22B_\AR">'Feuille 1'!$B$44</definedName>
    <definedName name="QTE_D4BFC6A60AD6394ABA064726A05AA22B">'Feuille 1'!$C$44</definedName>
    <definedName name="PU_D4BFC6A60AD6394ABA064726A05AA22B">'Feuille 1'!$F$44</definedName>
    <definedName name="UNITE_D4BFC6A60AD6394ABA064726A05AA22B">'Feuille 1'!$E$44</definedName>
    <definedName name="CODE_C80D23E5C4019140B1544B4D99017D3E">'Feuille 1'!$A$45</definedName>
    <definedName name="DESI_C80D23E5C4019140B1544B4D99017D3E_\AR">'Feuille 1'!$B$45</definedName>
    <definedName name="QTE_C80D23E5C4019140B1544B4D99017D3E">'Feuille 1'!$C$45</definedName>
    <definedName name="PU_C80D23E5C4019140B1544B4D99017D3E">'Feuille 1'!$F$45</definedName>
    <definedName name="UNITE_C80D23E5C4019140B1544B4D99017D3E">'Feuille 1'!$E$45</definedName>
    <definedName name="CODE_AEE2C4ADEDE0AF49B99FCC399F9C05AE">'Feuille 1'!$A$47</definedName>
    <definedName name="DESI_AEE2C4ADEDE0AF49B99FCC399F9C05AE_\AR">'Feuille 1'!$B$47</definedName>
    <definedName name="QTE_AEE2C4ADEDE0AF49B99FCC399F9C05AE">'Feuille 1'!$C$47</definedName>
    <definedName name="PU_AEE2C4ADEDE0AF49B99FCC399F9C05AE">'Feuille 1'!$F$47</definedName>
    <definedName name="UNITE_AEE2C4ADEDE0AF49B99FCC399F9C05AE">'Feuille 1'!$E$47</definedName>
    <definedName name="CODE_55B67BDA3F9C91488BAB341D00A5E324">'Feuille 1'!$A$48</definedName>
    <definedName name="DESI_55B67BDA3F9C91488BAB341D00A5E324_\AR">'Feuille 1'!$B$48</definedName>
    <definedName name="QTE_55B67BDA3F9C91488BAB341D00A5E324">'Feuille 1'!$C$48</definedName>
    <definedName name="PU_55B67BDA3F9C91488BAB341D00A5E324">'Feuille 1'!$F$48</definedName>
    <definedName name="UNITE_55B67BDA3F9C91488BAB341D00A5E324">'Feuille 1'!$E$48</definedName>
    <definedName name="CODE_5C1A0DCFAEE5A349912A506E85FDA836">'Feuille 1'!$A$49</definedName>
    <definedName name="DESI_5C1A0DCFAEE5A349912A506E85FDA836_\AR">'Feuille 1'!$B$49</definedName>
    <definedName name="QTE_5C1A0DCFAEE5A349912A506E85FDA836">'Feuille 1'!$C$49</definedName>
    <definedName name="PU_5C1A0DCFAEE5A349912A506E85FDA836">'Feuille 1'!$F$49</definedName>
    <definedName name="UNITE_5C1A0DCFAEE5A349912A506E85FDA836">'Feuille 1'!$E$49</definedName>
    <definedName name="CODE_0EBCBDEA68FBE7409D55D8E86897F02C">'Feuille 1'!$A$50</definedName>
    <definedName name="DESI_0EBCBDEA68FBE7409D55D8E86897F02C_\AR">'Feuille 1'!$B$50</definedName>
    <definedName name="QTE_0EBCBDEA68FBE7409D55D8E86897F02C">'Feuille 1'!$C$50</definedName>
    <definedName name="PU_0EBCBDEA68FBE7409D55D8E86897F02C">'Feuille 1'!$F$50</definedName>
    <definedName name="UNITE_0EBCBDEA68FBE7409D55D8E86897F02C">'Feuille 1'!$E$50</definedName>
    <definedName name="CODE_11BBC851A0F6A74E85395D83B277EF71">'Feuille 1'!$A$51</definedName>
    <definedName name="DESI_11BBC851A0F6A74E85395D83B277EF71_\AR">'Feuille 1'!$B$51</definedName>
    <definedName name="QTE_11BBC851A0F6A74E85395D83B277EF71">'Feuille 1'!$C$51</definedName>
    <definedName name="PU_11BBC851A0F6A74E85395D83B277EF71">'Feuille 1'!$F$51</definedName>
    <definedName name="UNITE_11BBC851A0F6A74E85395D83B277EF71">'Feuille 1'!$E$51</definedName>
    <definedName name="CODE_4C4D7F9677FE2D4AA55AD8FA3AA3F806">'Feuille 1'!$A$52</definedName>
    <definedName name="DESI_4C4D7F9677FE2D4AA55AD8FA3AA3F806_\AR">'Feuille 1'!$B$52</definedName>
    <definedName name="QTE_4C4D7F9677FE2D4AA55AD8FA3AA3F806">'Feuille 1'!$C$52</definedName>
    <definedName name="PU_4C4D7F9677FE2D4AA55AD8FA3AA3F806">'Feuille 1'!$F$52</definedName>
    <definedName name="UNITE_4C4D7F9677FE2D4AA55AD8FA3AA3F806">'Feuille 1'!$E$52</definedName>
    <definedName name="CODE_81EDF666DB130B409798124836446C41">'Feuille 1'!$A$53</definedName>
    <definedName name="DESI_81EDF666DB130B409798124836446C41_\AR">'Feuille 1'!$B$53</definedName>
    <definedName name="QTE_81EDF666DB130B409798124836446C41">'Feuille 1'!$C$53</definedName>
    <definedName name="PU_81EDF666DB130B409798124836446C41">'Feuille 1'!$F$53</definedName>
    <definedName name="UNITE_81EDF666DB130B409798124836446C41">'Feuille 1'!$E$53</definedName>
    <definedName name="CODE_6E790FD51B9D4E41AAA231047F03701B">'Feuille 1'!$A$56</definedName>
    <definedName name="DESI_6E790FD51B9D4E41AAA231047F03701B_\AR">'Feuille 1'!$B$56</definedName>
    <definedName name="QTE_6E790FD51B9D4E41AAA231047F03701B">'Feuille 1'!$C$56</definedName>
    <definedName name="PU_6E790FD51B9D4E41AAA231047F03701B">'Feuille 1'!$F$56</definedName>
    <definedName name="UNITE_6E790FD51B9D4E41AAA231047F03701B">'Feuille 1'!$E$56</definedName>
    <definedName name="CODE_4B0508A028595048A623E412E7FC09A7">'Feuille 1'!$A$57</definedName>
    <definedName name="DESI_4B0508A028595048A623E412E7FC09A7_\AR">'Feuille 1'!$B$57</definedName>
    <definedName name="QTE_4B0508A028595048A623E412E7FC09A7">'Feuille 1'!$C$57</definedName>
    <definedName name="PU_4B0508A028595048A623E412E7FC09A7">'Feuille 1'!$F$57</definedName>
    <definedName name="UNITE_4B0508A028595048A623E412E7FC09A7">'Feuille 1'!$E$57</definedName>
    <definedName name="CODE_BEE20A33EE81B040B527E92F7AF5BC53">'Feuille 1'!$A$58</definedName>
    <definedName name="DESI_BEE20A33EE81B040B527E92F7AF5BC53_\AR">'Feuille 1'!$B$58</definedName>
    <definedName name="QTE_BEE20A33EE81B040B527E92F7AF5BC53">'Feuille 1'!$C$58</definedName>
    <definedName name="PU_BEE20A33EE81B040B527E92F7AF5BC53">'Feuille 1'!$F$58</definedName>
    <definedName name="UNITE_BEE20A33EE81B040B527E92F7AF5BC53">'Feuille 1'!$E$58</definedName>
    <definedName name="CODE_47AA9EF6ED36554FB0BB53162426EA4F">'Feuille 1'!$A$59</definedName>
    <definedName name="DESI_47AA9EF6ED36554FB0BB53162426EA4F_\AR">'Feuille 1'!$B$59</definedName>
    <definedName name="QTE_47AA9EF6ED36554FB0BB53162426EA4F">'Feuille 1'!$C$59</definedName>
    <definedName name="PU_47AA9EF6ED36554FB0BB53162426EA4F">'Feuille 1'!$F$59</definedName>
    <definedName name="UNITE_47AA9EF6ED36554FB0BB53162426EA4F">'Feuille 1'!$E$59</definedName>
    <definedName name="CODE_A53FCF91EA5EFE4F9C237FF52B416149">'Feuille 1'!$A$60</definedName>
    <definedName name="DESI_A53FCF91EA5EFE4F9C237FF52B416149_\AR">'Feuille 1'!$B$60</definedName>
    <definedName name="QTE_A53FCF91EA5EFE4F9C237FF52B416149">'Feuille 1'!$C$60</definedName>
    <definedName name="PU_A53FCF91EA5EFE4F9C237FF52B416149">'Feuille 1'!$F$60</definedName>
    <definedName name="UNITE_A53FCF91EA5EFE4F9C237FF52B416149">'Feuille 1'!$E$60</definedName>
    <definedName name="CODE_AAA12BFECA80514F8DF56F128B88AD7C">'Feuille 1'!$A$61</definedName>
    <definedName name="DESI_AAA12BFECA80514F8DF56F128B88AD7C_\AR">'Feuille 1'!$B$61</definedName>
    <definedName name="QTE_AAA12BFECA80514F8DF56F128B88AD7C">'Feuille 1'!$C$61</definedName>
    <definedName name="PU_AAA12BFECA80514F8DF56F128B88AD7C">'Feuille 1'!$F$61</definedName>
    <definedName name="UNITE_AAA12BFECA80514F8DF56F128B88AD7C">'Feuille 1'!$E$61</definedName>
    <definedName name="CODE_1BA3AF7E8FBD9C4D9CAD63A66220ABF0">'Feuille 1'!$A$62</definedName>
    <definedName name="DESI_1BA3AF7E8FBD9C4D9CAD63A66220ABF0_\AR">'Feuille 1'!$B$62</definedName>
    <definedName name="QTE_1BA3AF7E8FBD9C4D9CAD63A66220ABF0">'Feuille 1'!$C$62</definedName>
    <definedName name="PU_1BA3AF7E8FBD9C4D9CAD63A66220ABF0">'Feuille 1'!$F$62</definedName>
    <definedName name="UNITE_1BA3AF7E8FBD9C4D9CAD63A66220ABF0">'Feuille 1'!$E$62</definedName>
    <definedName name="CODE_0DAF366B4CEA34499B6A433F3C28FD33">'Feuille 1'!$A$63</definedName>
    <definedName name="DESI_0DAF366B4CEA34499B6A433F3C28FD33_\AR">'Feuille 1'!$B$63</definedName>
    <definedName name="QTE_0DAF366B4CEA34499B6A433F3C28FD33">'Feuille 1'!$C$63</definedName>
    <definedName name="PU_0DAF366B4CEA34499B6A433F3C28FD33">'Feuille 1'!$F$63</definedName>
    <definedName name="UNITE_0DAF366B4CEA34499B6A433F3C28FD33">'Feuille 1'!$E$63</definedName>
    <definedName name="CODE_8F0C76088994C143A4E3B0317271956C">'Feuille 1'!$A$65</definedName>
    <definedName name="DESI_8F0C76088994C143A4E3B0317271956C_\AR">'Feuille 1'!$B$65</definedName>
    <definedName name="QTE_8F0C76088994C143A4E3B0317271956C">'Feuille 1'!$C$65</definedName>
    <definedName name="PU_8F0C76088994C143A4E3B0317271956C">'Feuille 1'!$F$65</definedName>
    <definedName name="UNITE_8F0C76088994C143A4E3B0317271956C">'Feuille 1'!$E$65</definedName>
    <definedName name="CODE_FE898611AF3FAD46B74B7496D795EF0E">'Feuille 1'!$A$66</definedName>
    <definedName name="DESI_FE898611AF3FAD46B74B7496D795EF0E_\AR">'Feuille 1'!$B$66</definedName>
    <definedName name="QTE_FE898611AF3FAD46B74B7496D795EF0E">'Feuille 1'!$C$66</definedName>
    <definedName name="PU_FE898611AF3FAD46B74B7496D795EF0E">'Feuille 1'!$F$66</definedName>
    <definedName name="UNITE_FE898611AF3FAD46B74B7496D795EF0E">'Feuille 1'!$E$66</definedName>
    <definedName name="CODE_60E6B8D84AD3864BA98D967422284154">'Feuille 1'!$A$67</definedName>
    <definedName name="DESI_60E6B8D84AD3864BA98D967422284154_\AR">'Feuille 1'!$B$67</definedName>
    <definedName name="QTE_60E6B8D84AD3864BA98D967422284154">'Feuille 1'!$C$67</definedName>
    <definedName name="PU_60E6B8D84AD3864BA98D967422284154">'Feuille 1'!$F$67</definedName>
    <definedName name="UNITE_60E6B8D84AD3864BA98D967422284154">'Feuille 1'!$E$67</definedName>
    <definedName name="CODE_E29D729E550D2F4E897FA81DF4E077FE">'Feuille 1'!$A$68</definedName>
    <definedName name="DESI_E29D729E550D2F4E897FA81DF4E077FE_\AR">'Feuille 1'!$B$68</definedName>
    <definedName name="QTE_E29D729E550D2F4E897FA81DF4E077FE">'Feuille 1'!$C$68</definedName>
    <definedName name="PU_E29D729E550D2F4E897FA81DF4E077FE">'Feuille 1'!$F$68</definedName>
    <definedName name="UNITE_E29D729E550D2F4E897FA81DF4E077FE">'Feuille 1'!$E$68</definedName>
    <definedName name="CODE_A611FBC3E46F744EA675D2412F422847">'Feuille 1'!$A$69</definedName>
    <definedName name="DESI_A611FBC3E46F744EA675D2412F422847_\AR">'Feuille 1'!$B$69</definedName>
    <definedName name="QTE_A611FBC3E46F744EA675D2412F422847">'Feuille 1'!$C$69</definedName>
    <definedName name="PU_A611FBC3E46F744EA675D2412F422847">'Feuille 1'!$F$69</definedName>
    <definedName name="UNITE_A611FBC3E46F744EA675D2412F422847">'Feuille 1'!$E$69</definedName>
    <definedName name="CODE_66EC804DBBE17947A8AFC1DC228BD724">'Feuille 1'!$A$70</definedName>
    <definedName name="DESI_66EC804DBBE17947A8AFC1DC228BD724_\AR">'Feuille 1'!$B$70</definedName>
    <definedName name="QTE_66EC804DBBE17947A8AFC1DC228BD724">'Feuille 1'!$C$70</definedName>
    <definedName name="PU_66EC804DBBE17947A8AFC1DC228BD724">'Feuille 1'!$F$70</definedName>
    <definedName name="UNITE_66EC804DBBE17947A8AFC1DC228BD724">'Feuille 1'!$E$70</definedName>
    <definedName name="CODE_A6CE3956128F95489737BCC557D82EE9">'Feuille 1'!$A$71</definedName>
    <definedName name="DESI_A6CE3956128F95489737BCC557D82EE9_\AR">'Feuille 1'!$B$71</definedName>
    <definedName name="QTE_A6CE3956128F95489737BCC557D82EE9">'Feuille 1'!$C$71</definedName>
    <definedName name="PU_A6CE3956128F95489737BCC557D82EE9">'Feuille 1'!$F$71</definedName>
    <definedName name="UNITE_A6CE3956128F95489737BCC557D82EE9">'Feuille 1'!$E$71</definedName>
    <definedName name="CODE_19B4F4E6F0F5FA4CA61F2A5099CEF71D">'Feuille 1'!$A$72</definedName>
    <definedName name="DESI_19B4F4E6F0F5FA4CA61F2A5099CEF71D_\AR">'Feuille 1'!$B$72</definedName>
    <definedName name="QTE_19B4F4E6F0F5FA4CA61F2A5099CEF71D">'Feuille 1'!$C$72</definedName>
    <definedName name="PU_19B4F4E6F0F5FA4CA61F2A5099CEF71D">'Feuille 1'!$F$72</definedName>
    <definedName name="UNITE_19B4F4E6F0F5FA4CA61F2A5099CEF71D">'Feuille 1'!$E$72</definedName>
    <definedName name="CODE_43E978A2A51D6645A2BAA7C887640134">'Feuille 1'!$A$73</definedName>
    <definedName name="DESI_43E978A2A51D6645A2BAA7C887640134_\AR">'Feuille 1'!$B$73</definedName>
    <definedName name="QTE_43E978A2A51D6645A2BAA7C887640134">'Feuille 1'!$C$73</definedName>
    <definedName name="PU_43E978A2A51D6645A2BAA7C887640134">'Feuille 1'!$F$73</definedName>
    <definedName name="UNITE_43E978A2A51D6645A2BAA7C887640134">'Feuille 1'!$E$73</definedName>
    <definedName name="CODE_F0745D3EDD422D49AE57B41C65C5F0DE">'Feuille 1'!$A$74</definedName>
    <definedName name="DESI_F0745D3EDD422D49AE57B41C65C5F0DE_\AR">'Feuille 1'!$B$74</definedName>
    <definedName name="QTE_F0745D3EDD422D49AE57B41C65C5F0DE">'Feuille 1'!$C$74</definedName>
    <definedName name="PU_F0745D3EDD422D49AE57B41C65C5F0DE">'Feuille 1'!$F$74</definedName>
    <definedName name="UNITE_F0745D3EDD422D49AE57B41C65C5F0DE">'Feuille 1'!$E$74</definedName>
    <definedName name="CODE_DDE2C88BD590D94198AB0361B0B118BB">'Feuille 1'!$A$77</definedName>
    <definedName name="DESI_DDE2C88BD590D94198AB0361B0B118BB_\AR">'Feuille 1'!$B$77</definedName>
    <definedName name="QTE_DDE2C88BD590D94198AB0361B0B118BB">'Feuille 1'!$C$77</definedName>
    <definedName name="PU_DDE2C88BD590D94198AB0361B0B118BB">'Feuille 1'!$F$77</definedName>
    <definedName name="UNITE_DDE2C88BD590D94198AB0361B0B118BB">'Feuille 1'!$E$77</definedName>
    <definedName name="CODE_43C1E664CBFE614BA572E09565A901FA">'Feuille 1'!$A$78</definedName>
    <definedName name="DESI_43C1E664CBFE614BA572E09565A901FA_\AR">'Feuille 1'!$B$78</definedName>
    <definedName name="QTE_43C1E664CBFE614BA572E09565A901FA">'Feuille 1'!$C$78</definedName>
    <definedName name="PU_43C1E664CBFE614BA572E09565A901FA">'Feuille 1'!$F$78</definedName>
    <definedName name="UNITE_43C1E664CBFE614BA572E09565A901FA">'Feuille 1'!$E$78</definedName>
    <definedName name="CODE_17443A33CD3348499BADEBEFC95D31E4">'Feuille 1'!$A$79</definedName>
    <definedName name="DESI_17443A33CD3348499BADEBEFC95D31E4_\AR">'Feuille 1'!$B$79</definedName>
    <definedName name="QTE_17443A33CD3348499BADEBEFC95D31E4">'Feuille 1'!$C$79</definedName>
    <definedName name="PU_17443A33CD3348499BADEBEFC95D31E4">'Feuille 1'!$F$79</definedName>
    <definedName name="UNITE_17443A33CD3348499BADEBEFC95D31E4">'Feuille 1'!$E$79</definedName>
    <definedName name="CODE_E1FA11D215E6BE4FAB829C5BBCD9473E">'Feuille 1'!$A$80</definedName>
    <definedName name="DESI_E1FA11D215E6BE4FAB829C5BBCD9473E_\AR">'Feuille 1'!$B$80</definedName>
    <definedName name="QTE_E1FA11D215E6BE4FAB829C5BBCD9473E">'Feuille 1'!$C$80</definedName>
    <definedName name="PU_E1FA11D215E6BE4FAB829C5BBCD9473E">'Feuille 1'!$F$80</definedName>
    <definedName name="UNITE_E1FA11D215E6BE4FAB829C5BBCD9473E">'Feuille 1'!$E$80</definedName>
    <definedName name="CODE_B000378E84D1AB4B81D01AD6CE1CF68B">'Feuille 1'!$A$81</definedName>
    <definedName name="DESI_B000378E84D1AB4B81D01AD6CE1CF68B_\AR">'Feuille 1'!$B$81</definedName>
    <definedName name="QTE_B000378E84D1AB4B81D01AD6CE1CF68B">'Feuille 1'!$C$81</definedName>
    <definedName name="PU_B000378E84D1AB4B81D01AD6CE1CF68B">'Feuille 1'!$F$81</definedName>
    <definedName name="UNITE_B000378E84D1AB4B81D01AD6CE1CF68B">'Feuille 1'!$E$81</definedName>
    <definedName name="CODE_0B7128BF8594F14585F13AC936CAD5BC">'Feuille 1'!$A$82</definedName>
    <definedName name="DESI_0B7128BF8594F14585F13AC936CAD5BC_\AR">'Feuille 1'!$B$82</definedName>
    <definedName name="QTE_0B7128BF8594F14585F13AC936CAD5BC">'Feuille 1'!$C$82</definedName>
    <definedName name="PU_0B7128BF8594F14585F13AC936CAD5BC">'Feuille 1'!$F$82</definedName>
    <definedName name="UNITE_0B7128BF8594F14585F13AC936CAD5BC">'Feuille 1'!$E$82</definedName>
    <definedName name="CODE_ACE03BFDE4180445A90378D5B90E0F68">'Feuille 1'!$A$83</definedName>
    <definedName name="DESI_ACE03BFDE4180445A90378D5B90E0F68_\AR">'Feuille 1'!$B$83</definedName>
    <definedName name="QTE_ACE03BFDE4180445A90378D5B90E0F68">'Feuille 1'!$C$83</definedName>
    <definedName name="PU_ACE03BFDE4180445A90378D5B90E0F68">'Feuille 1'!$F$83</definedName>
    <definedName name="UNITE_ACE03BFDE4180445A90378D5B90E0F68">'Feuille 1'!$E$83</definedName>
    <definedName name="CODE_1D5AF3B535144F4CAFBD4283E8F02C2C">'Feuille 1'!$A$84</definedName>
    <definedName name="DESI_1D5AF3B535144F4CAFBD4283E8F02C2C_\AR">'Feuille 1'!$B$84</definedName>
    <definedName name="QTE_1D5AF3B535144F4CAFBD4283E8F02C2C">'Feuille 1'!$C$84</definedName>
    <definedName name="PU_1D5AF3B535144F4CAFBD4283E8F02C2C">'Feuille 1'!$F$84</definedName>
    <definedName name="UNITE_1D5AF3B535144F4CAFBD4283E8F02C2C">'Feuille 1'!$E$84</definedName>
    <definedName name="CODE_4B8E833D8A9626439A83DE37B4B88069">'Feuille 1'!$A$85</definedName>
    <definedName name="DESI_4B8E833D8A9626439A83DE37B4B88069_\AR">'Feuille 1'!$B$85</definedName>
    <definedName name="QTE_4B8E833D8A9626439A83DE37B4B88069">'Feuille 1'!$C$85</definedName>
    <definedName name="PU_4B8E833D8A9626439A83DE37B4B88069">'Feuille 1'!$F$85</definedName>
    <definedName name="UNITE_4B8E833D8A9626439A83DE37B4B88069">'Feuille 1'!$E$85</definedName>
  </definedNames>
  <calcPr calcId="0" iterate="1" iterateCount="1000" iterateDelta="0.01"/>
</workbook>
</file>

<file path=xl/sharedStrings.xml><?xml version="1.0" encoding="utf-8"?>
<sst xmlns="http://schemas.openxmlformats.org/spreadsheetml/2006/main" count="294" uniqueCount="232">
  <si>
    <t>Décomposition du Prix global et Forfaitaire (D.P.G.F)</t>
  </si>
  <si>
    <t>Opération :</t>
  </si>
  <si>
    <t/>
  </si>
  <si>
    <t>24-029 NANTES - Extension Campus Féret</t>
  </si>
  <si>
    <t>Lot 07  CFO CFA optionnel</t>
  </si>
  <si>
    <t>Code</t>
  </si>
  <si>
    <t>Désignation</t>
  </si>
  <si>
    <t>Qu.</t>
  </si>
  <si>
    <t>Qu. ent.</t>
  </si>
  <si>
    <t>U.</t>
  </si>
  <si>
    <t>Px U.</t>
  </si>
  <si>
    <t>Px tot.</t>
  </si>
  <si>
    <t>Entete</t>
  </si>
  <si>
    <t>Tranche optionnelle bâtiment B</t>
  </si>
  <si>
    <t>Bd_71AE3BB30A91BA4BA95487CA4BFF0888_Bord</t>
  </si>
  <si>
    <t>07.1</t>
  </si>
  <si>
    <t>PRESCRIPTIONS TECHNIQUES COURANTS FORTS</t>
  </si>
  <si>
    <t>Ouv_6CD06FD31C26F54E84EFDEC8A26139B9_Niv1</t>
  </si>
  <si>
    <t>07.1.1</t>
  </si>
  <si>
    <t>INSTALLATION PROVISOIRE DE CHANTIER</t>
  </si>
  <si>
    <t>Ouv_9A89683FBB85684E90D101A50D40DBB1_Niv2</t>
  </si>
  <si>
    <t>07.1.1.1</t>
  </si>
  <si>
    <t>Armoire branchement de chantier</t>
  </si>
  <si>
    <t>Forfait</t>
  </si>
  <si>
    <t>Ouv_C3A85209259BEE428C576B50BA9CD2D1_Art</t>
  </si>
  <si>
    <t>07.1.1.2</t>
  </si>
  <si>
    <t>Consignation des réseaux</t>
  </si>
  <si>
    <t>Ouv_7034F7BC12EC2C4BB1FCF804B11B02F2_Art</t>
  </si>
  <si>
    <t>07.1.1.3</t>
  </si>
  <si>
    <t>Eclairage de chantier</t>
  </si>
  <si>
    <t>Ouv_2CD432799C3BB94998D5ABB0A850D6C4_Art</t>
  </si>
  <si>
    <t>Sous-total :</t>
  </si>
  <si>
    <t>Niv_9A89683FBB85684E90D101A50D40DBB1_Niv2</t>
  </si>
  <si>
    <t>07.1.2</t>
  </si>
  <si>
    <t>CIRCUIT DE MISE A LA TERRE ET LIAISONS EQUIPOTENTIELLES EXTENSION</t>
  </si>
  <si>
    <t>Ouv_CEEB5398BDF78D449318BC92029DFE3A_Niv2</t>
  </si>
  <si>
    <t>07.1.2.1</t>
  </si>
  <si>
    <t>Circuit de mise à la terre</t>
  </si>
  <si>
    <t>ens</t>
  </si>
  <si>
    <t>Ouv_DEC0139A8873DF4BA28E93BCD8407972_Art</t>
  </si>
  <si>
    <t>07.1.2.2</t>
  </si>
  <si>
    <t>Prise de terre du bâtiment</t>
  </si>
  <si>
    <t>Ouv_90F8138C3B9F634C921C90D7E9DE1080_Art</t>
  </si>
  <si>
    <t>07.1.2.3</t>
  </si>
  <si>
    <t>Liaisons équipotentielles</t>
  </si>
  <si>
    <t>Ouv_F58683CB1DFFCC4F8591FDF4874B0748_Art</t>
  </si>
  <si>
    <t>Niv_CEEB5398BDF78D449318BC92029DFE3A_Niv2</t>
  </si>
  <si>
    <t>07.1.3</t>
  </si>
  <si>
    <t>PROTECTION ELECTRIQUE ET CABLAGE</t>
  </si>
  <si>
    <t>Ouv_18D7485A7824574E957BD68B10F58AF3_Niv2</t>
  </si>
  <si>
    <t>07.1.3.1</t>
  </si>
  <si>
    <t>Coupure générale</t>
  </si>
  <si>
    <t>Ouv_67D6DBE6ECF0C04D9166428E202F6E37_Art</t>
  </si>
  <si>
    <t>07.1.3.2</t>
  </si>
  <si>
    <t>Coupure électrique</t>
  </si>
  <si>
    <t>Ouv_942BBFCB0CCA614CA46D8CCCD9B1397C_Art</t>
  </si>
  <si>
    <t>07.1.3.3</t>
  </si>
  <si>
    <t>Coupure ventilation</t>
  </si>
  <si>
    <t>Ouv_722D964002BA4C42A421003C672F2AF6_Art</t>
  </si>
  <si>
    <t>Niv_18D7485A7824574E957BD68B10F58AF3_Niv2</t>
  </si>
  <si>
    <t>07.1.4</t>
  </si>
  <si>
    <t>DISTRIBUTION</t>
  </si>
  <si>
    <t>Ouv_AA22704B6B383546B70948123E231BF1_Niv2</t>
  </si>
  <si>
    <t>07.1.4.1</t>
  </si>
  <si>
    <t>Distribution circuits éclairage</t>
  </si>
  <si>
    <t>Ouv_8C7298F8C5E50F49B27DA0F7BB93DF6B_Art</t>
  </si>
  <si>
    <t>07.1.4.2</t>
  </si>
  <si>
    <t>Distribution circuits prises</t>
  </si>
  <si>
    <t>Ouv_3096ACD3AC84534DB17843A56CA70B47_Art</t>
  </si>
  <si>
    <t>07.1.4.3</t>
  </si>
  <si>
    <t>Accessoires de pose, raccordements</t>
  </si>
  <si>
    <t>Ouv_F85F36A4EAE9774D91C2ED3E2A5A39F2_Art</t>
  </si>
  <si>
    <t>07.1.4.4</t>
  </si>
  <si>
    <t>Percements, saignées, rebouchages</t>
  </si>
  <si>
    <t>Ouv_EA98C69BB1484F47BF59887F40C94C1E_Art</t>
  </si>
  <si>
    <t>07.1.4.5</t>
  </si>
  <si>
    <t>Distributions Courants forts et courants faibles sur chemins de câbles</t>
  </si>
  <si>
    <t>ml</t>
  </si>
  <si>
    <t>Ouv_62F81016BCFE4E4B89B2025854C9818D_Art</t>
  </si>
  <si>
    <t>Niv_AA22704B6B383546B70948123E231BF1_Niv2</t>
  </si>
  <si>
    <t>07.1.5</t>
  </si>
  <si>
    <t>APPAREILLAGE</t>
  </si>
  <si>
    <t>Ouv_3CB8AB5E53C0F74A8FEB9CC6FDF1085F_Niv2</t>
  </si>
  <si>
    <t>07.1.5.1</t>
  </si>
  <si>
    <t>PC 16 A</t>
  </si>
  <si>
    <t>U</t>
  </si>
  <si>
    <t>Ouv_245C9F96DF94C84D8037FA7A8AA12C23_Art</t>
  </si>
  <si>
    <t>07.1.5.2</t>
  </si>
  <si>
    <t>Boitiers de sol marque LEGRAND  type ref. 0 880 12</t>
  </si>
  <si>
    <t>Ouv_8895CDB88340BB4D9A56B54E2693C541_Art</t>
  </si>
  <si>
    <t>07.1.5.3</t>
  </si>
  <si>
    <t xml:space="preserve">Interrupteur simple allumage </t>
  </si>
  <si>
    <t>Ouv_1FF4855D33052B409E645A3DD0C20A7E_Art</t>
  </si>
  <si>
    <t>07.1.5.4</t>
  </si>
  <si>
    <t xml:space="preserve">Thermostat IP  </t>
  </si>
  <si>
    <t>Ouv_FE2D3BADC26A0F438CAFC6B358B5262F_Art</t>
  </si>
  <si>
    <t>07.1.5.5</t>
  </si>
  <si>
    <t>Détecteur de présence 360°</t>
  </si>
  <si>
    <t>Ouv_90950896CBDA9049B47B19A5F117D331_Art</t>
  </si>
  <si>
    <t>07.1.5.6</t>
  </si>
  <si>
    <t>Tableau de commande d'éclairage</t>
  </si>
  <si>
    <t>Ouv_55C434200A913D45B20EB15E922F1821_Art</t>
  </si>
  <si>
    <t>Niv_3CB8AB5E53C0F74A8FEB9CC6FDF1085F_Niv2</t>
  </si>
  <si>
    <t>07.1.6</t>
  </si>
  <si>
    <t>ÉCLAIRAGE ARTIFICIEL</t>
  </si>
  <si>
    <t>Ouv_D85FACF319B07444A287544D570EF53F_Niv2</t>
  </si>
  <si>
    <t>07.1.6.1</t>
  </si>
  <si>
    <t>EASYLUM type TUTTO FLUO 54W</t>
  </si>
  <si>
    <t>Ouv_D4BFC6A60AD6394ABA064726A05AA22B_Art</t>
  </si>
  <si>
    <t>07.1.6.2</t>
  </si>
  <si>
    <t>NORDLUX type Café 15</t>
  </si>
  <si>
    <t>Ouv_C80D23E5C4019140B1544B4D99017D3E_Art</t>
  </si>
  <si>
    <t>Niv_D85FACF319B07444A287544D570EF53F_Niv2</t>
  </si>
  <si>
    <t>07.1.7</t>
  </si>
  <si>
    <t>ECLAIRAGE DE SECURITE</t>
  </si>
  <si>
    <t>Ouv_AEE2C4ADEDE0AF49B99FCC399F9C05AE_Niv2</t>
  </si>
  <si>
    <t>07.1.7.1</t>
  </si>
  <si>
    <t>BAES</t>
  </si>
  <si>
    <t>Ouv_55B67BDA3F9C91488BAB341D00A5E324_Niv3</t>
  </si>
  <si>
    <t>07.1.7.1.1</t>
  </si>
  <si>
    <t>Bloc secours EXIWAY type ESI de marque Schneider electric sur tranche</t>
  </si>
  <si>
    <t>Ouv_5C1A0DCFAEE5A349912A506E85FDA836_Art</t>
  </si>
  <si>
    <t>07.1.7.2</t>
  </si>
  <si>
    <t>Télécommande</t>
  </si>
  <si>
    <t>Ouv_0EBCBDEA68FBE7409D55D8E86897F02C_Niv3</t>
  </si>
  <si>
    <t>07.1.7.2.1</t>
  </si>
  <si>
    <t>Dispositif de télécommande</t>
  </si>
  <si>
    <t>Ouv_11BBC851A0F6A74E85395D83B277EF71_Art</t>
  </si>
  <si>
    <t>07.1.7.3</t>
  </si>
  <si>
    <t>Câblage</t>
  </si>
  <si>
    <t>Ouv_4C4D7F9677FE2D4AA55AD8FA3AA3F806_Niv3</t>
  </si>
  <si>
    <t>07.1.7.3.1</t>
  </si>
  <si>
    <t>Câbles et fils d'alimentation et de commande</t>
  </si>
  <si>
    <t>Ouv_81EDF666DB130B409798124836446C41_Art</t>
  </si>
  <si>
    <t>Niv_AEE2C4ADEDE0AF49B99FCC399F9C05AE_Niv2</t>
  </si>
  <si>
    <t>Total : PRESCRIPTIONS TECHNIQUES COURANTS FORTS</t>
  </si>
  <si>
    <t>Niv_6CD06FD31C26F54E84EFDEC8A26139B9_Niv1</t>
  </si>
  <si>
    <t>07.2</t>
  </si>
  <si>
    <t>PRESCRIPTIONS TECHNIQUES COURANTS FAIBLES</t>
  </si>
  <si>
    <t>Ouv_6E790FD51B9D4E41AAA231047F03701B_Niv1</t>
  </si>
  <si>
    <t>07.2.1</t>
  </si>
  <si>
    <t>PRECABLAGE INFORMATIQUE / TELEPHONE</t>
  </si>
  <si>
    <t>Ouv_4B0508A028595048A623E412E7FC09A7_Niv2</t>
  </si>
  <si>
    <t>07.2.1.1</t>
  </si>
  <si>
    <t>Prise RJ</t>
  </si>
  <si>
    <t>Ouv_BEE20A33EE81B040B527E92F7AF5BC53_Niv3</t>
  </si>
  <si>
    <t>07.2.1.1.1</t>
  </si>
  <si>
    <t>Prise RJ 45</t>
  </si>
  <si>
    <t>Ouv_47AA9EF6ED36554FB0BB53162426EA4F_Art</t>
  </si>
  <si>
    <t>07.2.1.2</t>
  </si>
  <si>
    <t>Ouv_A53FCF91EA5EFE4F9C237FF52B416149_Niv3</t>
  </si>
  <si>
    <t>07.2.1.2.1</t>
  </si>
  <si>
    <t>Câblage de catégorie 6a</t>
  </si>
  <si>
    <t>Ouv_AAA12BFECA80514F8DF56F128B88AD7C_Art</t>
  </si>
  <si>
    <t>07.2.1.3</t>
  </si>
  <si>
    <t>Recette informatique</t>
  </si>
  <si>
    <t>Ouv_1BA3AF7E8FBD9C4D9CAD63A66220ABF0_Niv3</t>
  </si>
  <si>
    <t>07.2.1.3.1</t>
  </si>
  <si>
    <t>Ensemble des recettes de pré-câblage</t>
  </si>
  <si>
    <t>Ouv_0DAF366B4CEA34499B6A433F3C28FD33_Art</t>
  </si>
  <si>
    <t>Niv_4B0508A028595048A623E412E7FC09A7_Niv2</t>
  </si>
  <si>
    <t>07.2.2</t>
  </si>
  <si>
    <t>ÉQUIPEMENT D'ALARME INCENDIE TYPE 2B</t>
  </si>
  <si>
    <t>Ouv_8F0C76088994C143A4E3B0317271956C_Niv2</t>
  </si>
  <si>
    <t>07.2.2.1</t>
  </si>
  <si>
    <t>Alarme type 2b</t>
  </si>
  <si>
    <t>Ouv_FE898611AF3FAD46B74B7496D795EF0E_Niv3</t>
  </si>
  <si>
    <t>07.2.2.1.1</t>
  </si>
  <si>
    <t>Ouv_60E6B8D84AD3864BA98D967422284154_Art</t>
  </si>
  <si>
    <t>07.2.2.2</t>
  </si>
  <si>
    <t>Déclencheurs manuels</t>
  </si>
  <si>
    <t>Ouv_E29D729E550D2F4E897FA81DF4E077FE_Niv3</t>
  </si>
  <si>
    <t>07.2.2.2.1</t>
  </si>
  <si>
    <t xml:space="preserve">DM de marque EATON type NUG </t>
  </si>
  <si>
    <t>Ouv_A611FBC3E46F744EA675D2412F422847_Art</t>
  </si>
  <si>
    <t>07.2.2.3</t>
  </si>
  <si>
    <t xml:space="preserve">Diffuseurs sonores </t>
  </si>
  <si>
    <t>Ouv_66EC804DBBE17947A8AFC1DC228BD724_Niv3</t>
  </si>
  <si>
    <t>07.2.2.3.1</t>
  </si>
  <si>
    <t>Diffuseur sonore EATON type NUG31181</t>
  </si>
  <si>
    <t>Ouv_A6CE3956128F95489737BCC557D82EE9_Art</t>
  </si>
  <si>
    <t>07.2.2.4</t>
  </si>
  <si>
    <t xml:space="preserve">Diffuseurs lumineux </t>
  </si>
  <si>
    <t>Ouv_19B4F4E6F0F5FA4CA61F2A5099CEF71D_Niv3</t>
  </si>
  <si>
    <t>07.2.2.5</t>
  </si>
  <si>
    <t xml:space="preserve">Câblage </t>
  </si>
  <si>
    <t>Ouv_43E978A2A51D6645A2BAA7C887640134_Niv3</t>
  </si>
  <si>
    <t>07.2.2.5.1</t>
  </si>
  <si>
    <t>Ouv_F0745D3EDD422D49AE57B41C65C5F0DE_Art</t>
  </si>
  <si>
    <t>Niv_8F0C76088994C143A4E3B0317271956C_Niv2</t>
  </si>
  <si>
    <t>Total : PRESCRIPTIONS TECHNIQUES COURANTS FAIBLES</t>
  </si>
  <si>
    <t>Niv_6E790FD51B9D4E41AAA231047F03701B_Niv1</t>
  </si>
  <si>
    <t>07.3</t>
  </si>
  <si>
    <t>PRESCRIPTIONS DIVERSES</t>
  </si>
  <si>
    <t>Ouv_DDE2C88BD590D94198AB0361B0B118BB_Niv1</t>
  </si>
  <si>
    <t>07.3.1</t>
  </si>
  <si>
    <t>Compte prorata</t>
  </si>
  <si>
    <t>PM</t>
  </si>
  <si>
    <t>Ouv_43C1E664CBFE614BA572E09565A901FA_Art</t>
  </si>
  <si>
    <t>07.3.2</t>
  </si>
  <si>
    <t>Autocontrôles</t>
  </si>
  <si>
    <t>Ouv_17443A33CD3348499BADEBEFC95D31E4_Art</t>
  </si>
  <si>
    <t>07.3.3</t>
  </si>
  <si>
    <t>Procès-verbaux des essais</t>
  </si>
  <si>
    <t>Ouv_E1FA11D215E6BE4FAB829C5BBCD9473E_Art</t>
  </si>
  <si>
    <t>07.3.4</t>
  </si>
  <si>
    <t>Garantie des installations</t>
  </si>
  <si>
    <t>Ouv_B000378E84D1AB4B81D01AD6CE1CF68B_Art</t>
  </si>
  <si>
    <t>07.3.5</t>
  </si>
  <si>
    <t xml:space="preserve">Recettage VDI </t>
  </si>
  <si>
    <t>Ouv_0B7128BF8594F14585F13AC936CAD5BC_Art</t>
  </si>
  <si>
    <t>07.3.6</t>
  </si>
  <si>
    <t>Mise en service</t>
  </si>
  <si>
    <t>Ouv_ACE03BFDE4180445A90378D5B90E0F68_Art</t>
  </si>
  <si>
    <t>07.3.7</t>
  </si>
  <si>
    <t>Dossier d’ouvrages exécutés &amp; DIUO</t>
  </si>
  <si>
    <t>Ouv_1D5AF3B535144F4CAFBD4283E8F02C2C_Art</t>
  </si>
  <si>
    <t>07.3.8</t>
  </si>
  <si>
    <t>Formation</t>
  </si>
  <si>
    <t>Ouv_4B8E833D8A9626439A83DE37B4B88069_Art</t>
  </si>
  <si>
    <t>Total : PRESCRIPTIONS DIVERSES</t>
  </si>
  <si>
    <t>Niv_DDE2C88BD590D94198AB0361B0B118BB_Niv1</t>
  </si>
  <si>
    <t>RecapTranches_20202020202020202020202020202020_RecapTranches</t>
  </si>
  <si>
    <t>Montant HT</t>
  </si>
  <si>
    <t>LignesTot_20202020202020202020202020202020_LignesTot</t>
  </si>
  <si>
    <t>TVA</t>
  </si>
  <si>
    <t>Montant TTC</t>
  </si>
  <si>
    <t>Le client</t>
  </si>
  <si>
    <t>L'entreprise soussignée</t>
  </si>
  <si>
    <t>Signature_20202020202020202020202020202020_Signature</t>
  </si>
  <si>
    <t xml:space="preserve">A................................. , le 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</si>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</sst>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1" formatCode=" ; ;"/>
    <numFmt numFmtId="172" formatCode="###,###,###,##0;-###,###,###,##0;"/>
    <numFmt numFmtId="173" formatCode="###,###,###,##0.00 €;-###,###,###,##0.00 €;"/>
    <numFmt numFmtId="174" formatCode="###,###,###,##0.0# %;-###,###,###,##0.0# %;0 %"/>
    <numFmt numFmtId="175" formatCode="###,###,###,##0.0;-###,###,###,##0.0;"/>
    <numFmt numFmtId="176" formatCode="###,###,###,##0.00;-###,###,###,##0.00;"/>
  </numFmts>
  <fonts count="32">
    <font>
      <sz val="12"/>
      <color rgb="FF000000"/>
      <name val="Calibri"/>
      <scheme val="minor"/>
    </font>
    <font>
      <sz val="11"/>
      <color rgb="FF000000"/>
      <name val="Calibri Light"/>
      <scheme val="minor"/>
    </font>
    <font>
      <sz val="11"/>
      <color auto="1"/>
      <name val="Calibri Light"/>
    </font>
    <font>
      <b/>
      <sz val="8"/>
      <color rgb="FF000000"/>
      <name val="Calibri"/>
    </font>
    <font>
      <b/>
      <sz val="14"/>
      <color rgb="FF000000"/>
      <name val="Calibri"/>
    </font>
    <font>
      <b/>
      <u/>
      <sz val="12"/>
      <color rgb="FFAF1214"/>
      <name val="Calibri"/>
    </font>
    <font>
      <b/>
      <u/>
      <sz val="13"/>
      <color rgb="FFAC2C18"/>
      <name val="Calibri"/>
    </font>
    <font>
      <b/>
      <sz val="12"/>
      <color rgb="FF6B3D9A"/>
      <name val="Calibri"/>
    </font>
    <font>
      <b/>
      <sz val="10"/>
      <color rgb="FF314E85"/>
      <name val="Calibri"/>
    </font>
    <font>
      <b/>
      <sz val="9"/>
      <color rgb="FF000000"/>
      <name val="Calibri"/>
    </font>
    <font>
      <sz val="9"/>
      <color rgb="FFF69414"/>
      <name val="Calibri Light"/>
    </font>
    <font>
      <sz val="9"/>
      <color rgb="FF000000"/>
      <name val="Calibri Light"/>
    </font>
    <font>
      <b/>
      <sz val="11"/>
      <color rgb="FF000000"/>
      <name val="Calibri"/>
    </font>
    <font>
      <i/>
      <sz val="9"/>
      <color rgb="FF000000"/>
      <name val="Calibri"/>
    </font>
    <font>
      <b/>
      <sz val="10"/>
      <color rgb="FF000000"/>
      <name val="Calibri"/>
    </font>
    <font>
      <u/>
      <sz val="9"/>
      <color rgb="FF000000"/>
      <name val="Calibri Light"/>
    </font>
    <font>
      <b/>
      <sz val="9"/>
      <color rgb="FF3A62BE"/>
      <name val="Calibri"/>
    </font>
    <font>
      <sz val="9"/>
      <color rgb="FF797979"/>
      <name val="Calibri Light"/>
    </font>
    <font>
      <sz val="1"/>
      <color rgb="FF000000"/>
      <name val="Calibri Light"/>
    </font>
    <font>
      <i/>
      <u/>
      <sz val="9"/>
      <color rgb="FF000000"/>
      <name val="Calibri"/>
    </font>
    <font>
      <i/>
      <sz val="8"/>
      <color rgb="FF797979"/>
      <name val="Calibri"/>
    </font>
    <font>
      <i/>
      <sz val="9"/>
      <color rgb="FF797979"/>
      <name val="Calibri"/>
    </font>
    <font>
      <sz val="8"/>
      <color rgb="FF797979"/>
      <name val="Calibri Light"/>
    </font>
    <font>
      <sz val="18"/>
      <color auto="1"/>
      <name val="Calibri Light"/>
    </font>
    <font>
      <sz val="11"/>
      <color auto="1"/>
      <name val="Calibri"/>
    </font>
    <font>
      <sz val="14"/>
      <color rgb="FF000000"/>
      <name val="Calibri Light"/>
    </font>
    <font>
      <sz val="11"/>
      <color rgb="FF000000"/>
      <name val="Calibri Light"/>
    </font>
    <font>
      <sz val="18"/>
      <color rgb="FF000000"/>
      <name val="Calibri Light"/>
    </font>
    <font>
      <b/>
      <u/>
      <sz val="13"/>
      <color rgb="FF000000"/>
      <name val="Calibri"/>
    </font>
    <font>
      <b/>
      <i/>
      <sz val="14"/>
      <color rgb="FF000000"/>
      <name val="Calibri"/>
    </font>
    <font>
      <sz val="14"/>
      <color auto="1"/>
      <name val="Calibri Light"/>
    </font>
    <font>
      <sz val="13"/>
      <color auto="1"/>
      <name val="Calibri Light"/>
    </font>
  </fonts>
  <fills count="4">
    <fill>
      <patternFill patternType="none"/>
    </fill>
    <fill>
      <patternFill patternType="gray125"/>
    </fill>
    <fill>
      <patternFill patternType="solid">
        <fgColor rgb="FFEBD537"/>
      </patternFill>
    </fill>
    <fill>
      <patternFill patternType="solid">
        <fgColor rgb="FFFFFFFE"/>
      </patternFill>
    </fill>
  </fills>
  <borders count="39">
    <border>
      <left/>
      <right/>
      <top/>
      <bottom/>
    </border>
    <border>
      <left/>
      <right/>
      <top/>
      <bottom>
        <color rgb="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right/>
      <top>
        <color rgb="0"/>
      </top>
      <bottom>
        <color rgb="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0"/>
      </left>
      <right style="thin">
        <color rgb="FF000000"/>
      </right>
      <top/>
      <bottom/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0"/>
      </left>
      <right style="thin">
        <color rgb="FF000000"/>
      </right>
      <top/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/>
      <top/>
      <bottom/>
    </border>
    <border>
      <left style="thin">
        <color rgb="FFCCCCCC"/>
      </left>
      <right style="thin">
        <color rgb="FFCCCCCC"/>
      </right>
      <top/>
      <bottom/>
    </border>
    <border>
      <left style="thin">
        <color rgb="FFCCCCCC"/>
      </left>
      <right/>
      <top style="thin">
        <color rgb="FFCCCCCC"/>
      </top>
      <bottom style="thin">
        <color rgb="FFCCCCCC"/>
      </bottom>
    </border>
    <border>
      <left style="thin">
        <color rgb="FFDCDDDF"/>
      </left>
      <right/>
      <top style="thin">
        <color rgb="FFDCDDDF"/>
      </top>
      <bottom style="thin">
        <color rgb="FFDCDDDF"/>
      </bottom>
    </border>
    <border>
      <left/>
      <right/>
      <top style="thin">
        <color rgb="FFDCDDDF"/>
      </top>
      <bottom style="thin">
        <color rgb="FFDCDDDF"/>
      </bottom>
    </border>
    <border>
      <left/>
      <right style="thin">
        <color rgb="FFDCDDDF"/>
      </right>
      <top style="thin">
        <color rgb="FFDCDDDF"/>
      </top>
      <bottom style="thin">
        <color rgb="FFDCDDDF"/>
      </bottom>
    </border>
    <border>
      <left/>
      <right/>
      <top style="thin">
        <color rgb="FFCCCCCC"/>
      </top>
      <bottom style="thin">
        <color rgb="FFCCCCCC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/>
      <top/>
      <bottom style="thin">
        <color rgb="FFCCCCCC"/>
      </bottom>
    </border>
    <border>
      <left/>
      <right/>
      <top/>
      <bottom style="thin">
        <color rgb="FFCCCCCC"/>
      </bottom>
    </border>
    <border>
      <left/>
      <right style="thin">
        <color rgb="FFCCCCCC"/>
      </right>
      <top/>
      <bottom style="thin">
        <color rgb="FFCCCCCC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thin">
        <color rgb="FF797979"/>
      </left>
      <right style="thin">
        <color rgb="FF797979"/>
      </right>
      <top style="thin">
        <color rgb="FF797979"/>
      </top>
      <bottom/>
    </border>
    <border>
      <left style="thin">
        <color rgb="FF797979"/>
      </left>
      <right/>
      <top style="thin">
        <color rgb="FF797979"/>
      </top>
      <bottom/>
    </border>
    <border>
      <left/>
      <right/>
      <top style="thin">
        <color rgb="FF797979"/>
      </top>
      <bottom/>
    </border>
    <border>
      <left/>
      <right style="thin">
        <color rgb="FF797979"/>
      </right>
      <top style="thin">
        <color rgb="FF797979"/>
      </top>
      <bottom/>
    </border>
    <border>
      <left style="thin">
        <color rgb="FF797979"/>
      </left>
      <right style="thin">
        <color rgb="FF797979"/>
      </right>
      <top/>
      <bottom/>
    </border>
    <border>
      <left style="thin">
        <color rgb="FF797979"/>
      </left>
      <right/>
      <top/>
      <bottom/>
    </border>
    <border>
      <left/>
      <right style="thin">
        <color rgb="FF797979"/>
      </right>
      <top/>
      <bottom/>
    </border>
    <border>
      <left style="thin">
        <color rgb="FF797979"/>
      </left>
      <right style="thin">
        <color rgb="FF797979"/>
      </right>
      <top/>
      <bottom style="thin">
        <color rgb="FF797979"/>
      </bottom>
    </border>
    <border>
      <left style="thin">
        <color rgb="FF797979"/>
      </left>
      <right/>
      <top/>
      <bottom style="thin">
        <color rgb="FF797979"/>
      </bottom>
    </border>
    <border>
      <left/>
      <right/>
      <top/>
      <bottom style="thin">
        <color rgb="FF797979"/>
      </bottom>
    </border>
    <border>
      <left/>
      <right style="thin">
        <color rgb="FF797979"/>
      </right>
      <top/>
      <bottom style="thin">
        <color rgb="FF797979"/>
      </bottom>
    </border>
  </borders>
  <cellStyleXfs count="71">
    <xf numFmtId="0" fontId="0" fillId="0" borderId="0">
      <alignment vertical="top"/>
    </xf>
    <xf numFmtId="0" fontId="2" fillId="0" borderId="0">
      <alignment vertical="center"/>
    </xf>
    <xf numFmtId="0" fontId="3" fillId="0" borderId="0">
      <alignment horizontal="center" vertical="center" wrapText="1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10" fillId="0" borderId="0">
      <alignment horizontal="left" vertical="center" wrapText="1"/>
    </xf>
    <xf numFmtId="0" fontId="11" fillId="0" borderId="0">
      <alignment horizontal="left" vertical="center" wrapText="1"/>
    </xf>
    <xf numFmtId="0" fontId="4" fillId="0" borderId="0">
      <alignment horizontal="center" vertical="center"/>
    </xf>
    <xf numFmtId="0" fontId="11" fillId="0" borderId="0">
      <alignment horizontal="center" vertical="center" wrapText="1"/>
    </xf>
    <xf numFmtId="0" fontId="11" fillId="0" borderId="0">
      <alignment horizontal="left" vertical="center"/>
    </xf>
    <xf numFmtId="0" fontId="11" fillId="0" borderId="0">
      <alignment horizontal="left" vertical="center" wrapText="1"/>
    </xf>
    <xf numFmtId="0" fontId="11" fillId="0" borderId="0">
      <alignment horizontal="right" vertical="center" wrapText="1"/>
    </xf>
    <xf numFmtId="0" fontId="12" fillId="0" borderId="0">
      <alignment horizontal="left" vertical="center" wrapText="1"/>
    </xf>
    <xf numFmtId="0" fontId="12" fillId="0" borderId="0">
      <alignment horizontal="right" vertical="center"/>
    </xf>
    <xf numFmtId="0" fontId="11" fillId="0" borderId="0">
      <alignment horizontal="right" vertical="center"/>
    </xf>
    <xf numFmtId="0" fontId="11" fillId="0" borderId="0">
      <alignment horizontal="left" vertical="center"/>
    </xf>
    <xf numFmtId="0" fontId="4" fillId="0" borderId="0">
      <alignment horizontal="left" vertical="center"/>
    </xf>
    <xf numFmtId="0" fontId="5" fillId="0" borderId="0">
      <alignment horizontal="left" vertical="center"/>
    </xf>
    <xf numFmtId="0" fontId="13" fillId="0" borderId="0">
      <alignment horizontal="left" vertical="center"/>
    </xf>
    <xf numFmtId="0" fontId="6" fillId="0" borderId="0">
      <alignment horizontal="left" vertical="center"/>
    </xf>
    <xf numFmtId="0" fontId="7" fillId="0" borderId="0">
      <alignment horizontal="left" vertical="center"/>
    </xf>
    <xf numFmtId="0" fontId="8" fillId="0" borderId="0">
      <alignment horizontal="left" vertical="center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4" fillId="0" borderId="0">
      <alignment horizontal="left" vertical="center" wrapText="1"/>
    </xf>
    <xf numFmtId="0" fontId="5" fillId="0" borderId="0">
      <alignment horizontal="left" vertical="center" wrapText="1"/>
    </xf>
    <xf numFmtId="0" fontId="13" fillId="0" borderId="0">
      <alignment horizontal="left" vertical="center" wrapText="1"/>
    </xf>
    <xf numFmtId="0" fontId="6" fillId="0" borderId="0">
      <alignment horizontal="left" vertical="center" wrapText="1"/>
    </xf>
    <xf numFmtId="0" fontId="7" fillId="0" borderId="0">
      <alignment horizontal="left" vertical="center" wrapText="1"/>
    </xf>
    <xf numFmtId="0" fontId="8" fillId="0" borderId="0">
      <alignment horizontal="left" vertical="center" wrapText="1"/>
    </xf>
    <xf numFmtId="0" fontId="9" fillId="0" borderId="0">
      <alignment horizontal="left" vertical="center" wrapText="1"/>
    </xf>
    <xf numFmtId="0" fontId="10" fillId="0" borderId="0">
      <alignment horizontal="left" vertical="center" wrapText="1"/>
    </xf>
    <xf numFmtId="0" fontId="14" fillId="0" borderId="0">
      <alignment horizontal="left" vertical="center" wrapText="1"/>
    </xf>
    <xf numFmtId="0" fontId="15" fillId="0" borderId="0">
      <alignment horizontal="left" vertical="center" wrapText="1"/>
    </xf>
    <xf numFmtId="0" fontId="14" fillId="0" borderId="0">
      <alignment horizontal="right" vertical="center" wrapText="1"/>
    </xf>
    <xf numFmtId="0" fontId="13" fillId="0" borderId="0">
      <alignment horizontal="right" vertical="center" wrapText="1"/>
    </xf>
    <xf numFmtId="0" fontId="15" fillId="0" borderId="0">
      <alignment horizontal="right" vertical="center" wrapText="1"/>
    </xf>
    <xf numFmtId="0" fontId="14" fillId="0" borderId="0">
      <alignment horizontal="center" vertical="center" wrapText="1"/>
    </xf>
    <xf numFmtId="0" fontId="13" fillId="0" borderId="0">
      <alignment horizontal="center" vertical="center" wrapText="1"/>
    </xf>
    <xf numFmtId="0" fontId="15" fillId="0" borderId="0">
      <alignment horizontal="center" vertical="center" wrapText="1"/>
    </xf>
    <xf numFmtId="0" fontId="14" fillId="0" borderId="0">
      <alignment horizontal="left" vertical="center" wrapText="1"/>
    </xf>
    <xf numFmtId="0" fontId="13" fillId="0" borderId="0">
      <alignment horizontal="left" vertical="center" wrapText="1"/>
    </xf>
    <xf numFmtId="0" fontId="15" fillId="0" borderId="0">
      <alignment horizontal="left" vertical="center" wrapText="1"/>
    </xf>
    <xf numFmtId="0" fontId="4" fillId="0" borderId="0">
      <alignment horizontal="right" vertical="center" wrapText="1"/>
    </xf>
    <xf numFmtId="0" fontId="5" fillId="0" borderId="0">
      <alignment horizontal="right" vertical="center" wrapText="1"/>
    </xf>
    <xf numFmtId="0" fontId="6" fillId="0" borderId="0">
      <alignment horizontal="right" vertical="center" wrapText="1"/>
    </xf>
    <xf numFmtId="0" fontId="7" fillId="0" borderId="0">
      <alignment horizontal="right" vertical="center" wrapText="1"/>
    </xf>
    <xf numFmtId="0" fontId="8" fillId="0" borderId="0">
      <alignment horizontal="right" vertical="center" wrapText="1"/>
    </xf>
    <xf numFmtId="0" fontId="9" fillId="0" borderId="0">
      <alignment horizontal="right" vertical="center" wrapText="1"/>
    </xf>
    <xf numFmtId="0" fontId="10" fillId="0" borderId="0">
      <alignment horizontal="right" vertical="center" wrapText="1"/>
    </xf>
    <xf numFmtId="0" fontId="4" fillId="0" borderId="0">
      <alignment horizontal="center" vertical="center" wrapText="1"/>
    </xf>
    <xf numFmtId="0" fontId="5" fillId="0" borderId="0">
      <alignment horizontal="center" vertical="center" wrapText="1"/>
    </xf>
    <xf numFmtId="0" fontId="6" fillId="0" borderId="0">
      <alignment horizontal="center" vertical="center" wrapText="1"/>
    </xf>
    <xf numFmtId="0" fontId="7" fillId="0" borderId="0">
      <alignment horizontal="center" vertical="center" wrapText="1"/>
    </xf>
    <xf numFmtId="0" fontId="8" fillId="0" borderId="0">
      <alignment horizontal="center" vertical="center" wrapText="1"/>
    </xf>
    <xf numFmtId="0" fontId="9" fillId="0" borderId="0">
      <alignment horizontal="center" vertical="center" wrapText="1"/>
    </xf>
    <xf numFmtId="0" fontId="10" fillId="0" borderId="0">
      <alignment horizontal="center" vertical="center" wrapText="1"/>
    </xf>
    <xf numFmtId="0" fontId="16" fillId="0" borderId="0">
      <alignment horizontal="right" vertical="center"/>
    </xf>
    <xf numFmtId="0" fontId="11" fillId="0" borderId="0">
      <alignment vertical="center"/>
    </xf>
    <xf numFmtId="0" fontId="17" fillId="0" borderId="0">
      <alignment horizontal="left" vertical="center" wrapText="1"/>
    </xf>
    <xf numFmtId="0" fontId="18" fillId="0" borderId="0">
      <alignment horizontal="left" vertical="center" wrapText="1"/>
    </xf>
    <xf numFmtId="0" fontId="19" fillId="0" borderId="0">
      <alignment horizontal="left" vertical="center" wrapText="1"/>
    </xf>
    <xf numFmtId="0" fontId="20" fillId="0" borderId="0">
      <alignment horizontal="left" vertical="center" wrapText="1"/>
    </xf>
    <xf numFmtId="0" fontId="21" fillId="0" borderId="0">
      <alignment horizontal="left" vertical="center" wrapText="1"/>
    </xf>
    <xf numFmtId="0" fontId="21" fillId="0" borderId="0">
      <alignment horizontal="right" vertical="center" wrapText="1"/>
    </xf>
    <xf numFmtId="0" fontId="21" fillId="0" borderId="0">
      <alignment horizontal="left" vertical="center"/>
    </xf>
    <xf numFmtId="0" fontId="22" fillId="0" borderId="0">
      <alignment horizontal="left" vertical="center"/>
    </xf>
  </cellStyleXfs>
  <cellXfs count="162">
    <xf numFmtId="0" fontId="1" fillId="0" borderId="0" xfId="0" applyFont="1">
      <alignment vertical="center"/>
    </xf>
    <xf numFmtId="0" fontId="0" fillId="0" borderId="0" xfId="0" applyFont="1">
      <alignment vertical="top"/>
    </xf>
    <xf numFmtId="0" fontId="2" fillId="0" borderId="0" xfId="1" applyFont="1">
      <alignment vertical="center"/>
    </xf>
    <xf numFmtId="0" fontId="3" fillId="0" borderId="0" xfId="2" applyFont="1">
      <alignment horizontal="center" vertical="center" wrapText="1"/>
    </xf>
    <xf numFmtId="0" fontId="4" fillId="0" borderId="0" xfId="3" applyFont="1">
      <alignment horizontal="left" vertical="center" wrapText="1"/>
    </xf>
    <xf numFmtId="0" fontId="5" fillId="0" borderId="0" xfId="4" applyFont="1">
      <alignment horizontal="left" vertical="center" wrapText="1"/>
    </xf>
    <xf numFmtId="0" fontId="6" fillId="0" borderId="0" xfId="5" applyFont="1">
      <alignment horizontal="left" vertical="center" wrapText="1"/>
    </xf>
    <xf numFmtId="0" fontId="7" fillId="0" borderId="0" xfId="6" applyFont="1">
      <alignment horizontal="left" vertical="center" wrapText="1"/>
    </xf>
    <xf numFmtId="0" fontId="8" fillId="0" borderId="0" xfId="7" applyFont="1">
      <alignment horizontal="left" vertical="center" wrapText="1"/>
    </xf>
    <xf numFmtId="0" fontId="9" fillId="0" borderId="0" xfId="8" applyFont="1">
      <alignment horizontal="left" vertical="center" wrapText="1"/>
    </xf>
    <xf numFmtId="0" fontId="10" fillId="0" borderId="0" xfId="9" applyFont="1">
      <alignment horizontal="left" vertical="center" wrapText="1"/>
    </xf>
    <xf numFmtId="0" fontId="11" fillId="0" borderId="0" xfId="10" applyFont="1">
      <alignment horizontal="left" vertical="center" wrapText="1"/>
    </xf>
    <xf numFmtId="0" fontId="4" fillId="0" borderId="0" xfId="11" applyFont="1">
      <alignment horizontal="center" vertical="center"/>
    </xf>
    <xf numFmtId="0" fontId="11" fillId="0" borderId="0" xfId="12" applyFont="1">
      <alignment horizontal="center" vertical="center" wrapText="1"/>
    </xf>
    <xf numFmtId="0" fontId="11" fillId="0" borderId="0" xfId="13" applyFont="1">
      <alignment horizontal="left" vertical="center"/>
    </xf>
    <xf numFmtId="0" fontId="11" fillId="0" borderId="0" xfId="14" applyFont="1">
      <alignment horizontal="left" vertical="center" wrapText="1"/>
    </xf>
    <xf numFmtId="0" fontId="11" fillId="0" borderId="0" xfId="15" applyFont="1">
      <alignment horizontal="right" vertical="center" wrapText="1"/>
    </xf>
    <xf numFmtId="0" fontId="12" fillId="0" borderId="0" xfId="16" applyFont="1">
      <alignment horizontal="left" vertical="center" wrapText="1"/>
    </xf>
    <xf numFmtId="0" fontId="12" fillId="0" borderId="0" xfId="17" applyFont="1">
      <alignment horizontal="right" vertical="center"/>
    </xf>
    <xf numFmtId="0" fontId="11" fillId="0" borderId="0" xfId="18" applyFont="1">
      <alignment horizontal="right" vertical="center"/>
    </xf>
    <xf numFmtId="0" fontId="11" fillId="0" borderId="0" xfId="19" applyFont="1">
      <alignment horizontal="left" vertical="center"/>
    </xf>
    <xf numFmtId="0" fontId="4" fillId="0" borderId="0" xfId="20" applyFont="1">
      <alignment horizontal="left" vertical="center"/>
    </xf>
    <xf numFmtId="0" fontId="5" fillId="0" borderId="0" xfId="21" applyFont="1">
      <alignment horizontal="left" vertical="center"/>
    </xf>
    <xf numFmtId="0" fontId="13" fillId="0" borderId="0" xfId="22" applyFont="1">
      <alignment horizontal="left" vertical="center"/>
    </xf>
    <xf numFmtId="0" fontId="6" fillId="0" borderId="0" xfId="23" applyFont="1">
      <alignment horizontal="left" vertical="center"/>
    </xf>
    <xf numFmtId="0" fontId="7" fillId="0" borderId="0" xfId="24" applyFont="1">
      <alignment horizontal="left" vertical="center"/>
    </xf>
    <xf numFmtId="0" fontId="8" fillId="0" borderId="0" xfId="25" applyFont="1">
      <alignment horizontal="left" vertical="center"/>
    </xf>
    <xf numFmtId="0" fontId="9" fillId="0" borderId="0" xfId="26" applyFont="1">
      <alignment horizontal="left" vertical="center"/>
    </xf>
    <xf numFmtId="0" fontId="10" fillId="0" borderId="0" xfId="27" applyFont="1">
      <alignment horizontal="left" vertical="center"/>
    </xf>
    <xf numFmtId="0" fontId="4" fillId="0" borderId="0" xfId="28" applyFont="1">
      <alignment horizontal="left" vertical="center" wrapText="1"/>
    </xf>
    <xf numFmtId="0" fontId="5" fillId="0" borderId="0" xfId="29" applyFont="1">
      <alignment horizontal="left" vertical="center" wrapText="1"/>
    </xf>
    <xf numFmtId="0" fontId="13" fillId="0" borderId="0" xfId="30" applyFont="1">
      <alignment horizontal="left" vertical="center" wrapText="1"/>
    </xf>
    <xf numFmtId="0" fontId="6" fillId="0" borderId="0" xfId="31" applyFont="1">
      <alignment horizontal="left" vertical="center" wrapText="1"/>
    </xf>
    <xf numFmtId="0" fontId="7" fillId="0" borderId="0" xfId="32" applyFont="1">
      <alignment horizontal="left" vertical="center" wrapText="1"/>
    </xf>
    <xf numFmtId="0" fontId="8" fillId="0" borderId="0" xfId="33" applyFont="1">
      <alignment horizontal="left" vertical="center" wrapText="1"/>
    </xf>
    <xf numFmtId="0" fontId="9" fillId="0" borderId="0" xfId="34" applyFont="1">
      <alignment horizontal="left" vertical="center" wrapText="1"/>
    </xf>
    <xf numFmtId="0" fontId="10" fillId="0" borderId="0" xfId="35" applyFont="1">
      <alignment horizontal="left" vertical="center" wrapText="1"/>
    </xf>
    <xf numFmtId="0" fontId="14" fillId="0" borderId="0" xfId="36" applyFont="1">
      <alignment horizontal="left" vertical="center" wrapText="1"/>
    </xf>
    <xf numFmtId="0" fontId="15" fillId="0" borderId="0" xfId="37" applyFont="1">
      <alignment horizontal="left" vertical="center" wrapText="1"/>
    </xf>
    <xf numFmtId="0" fontId="14" fillId="0" borderId="0" xfId="38" applyFont="1">
      <alignment horizontal="right" vertical="center" wrapText="1"/>
    </xf>
    <xf numFmtId="0" fontId="13" fillId="0" borderId="0" xfId="39" applyFont="1">
      <alignment horizontal="right" vertical="center" wrapText="1"/>
    </xf>
    <xf numFmtId="0" fontId="15" fillId="0" borderId="0" xfId="40" applyFont="1">
      <alignment horizontal="right" vertical="center" wrapText="1"/>
    </xf>
    <xf numFmtId="0" fontId="14" fillId="0" borderId="0" xfId="41" applyFont="1">
      <alignment horizontal="center" vertical="center" wrapText="1"/>
    </xf>
    <xf numFmtId="0" fontId="13" fillId="0" borderId="0" xfId="42" applyFont="1">
      <alignment horizontal="center" vertical="center" wrapText="1"/>
    </xf>
    <xf numFmtId="0" fontId="15" fillId="0" borderId="0" xfId="43" applyFont="1">
      <alignment horizontal="center" vertical="center" wrapText="1"/>
    </xf>
    <xf numFmtId="0" fontId="14" fillId="0" borderId="0" xfId="44" applyFont="1">
      <alignment horizontal="left" vertical="center" wrapText="1"/>
    </xf>
    <xf numFmtId="0" fontId="13" fillId="0" borderId="0" xfId="45" applyFont="1">
      <alignment horizontal="left" vertical="center" wrapText="1"/>
    </xf>
    <xf numFmtId="0" fontId="15" fillId="0" borderId="0" xfId="46" applyFont="1">
      <alignment horizontal="left" vertical="center" wrapText="1"/>
    </xf>
    <xf numFmtId="0" fontId="4" fillId="0" borderId="0" xfId="47" applyFont="1">
      <alignment horizontal="right" vertical="center" wrapText="1"/>
    </xf>
    <xf numFmtId="0" fontId="5" fillId="0" borderId="0" xfId="48" applyFont="1">
      <alignment horizontal="right" vertical="center" wrapText="1"/>
    </xf>
    <xf numFmtId="0" fontId="6" fillId="0" borderId="0" xfId="49" applyFont="1">
      <alignment horizontal="right" vertical="center" wrapText="1"/>
    </xf>
    <xf numFmtId="0" fontId="7" fillId="0" borderId="0" xfId="50" applyFont="1">
      <alignment horizontal="right" vertical="center" wrapText="1"/>
    </xf>
    <xf numFmtId="0" fontId="8" fillId="0" borderId="0" xfId="51" applyFont="1">
      <alignment horizontal="right" vertical="center" wrapText="1"/>
    </xf>
    <xf numFmtId="0" fontId="9" fillId="0" borderId="0" xfId="52" applyFont="1">
      <alignment horizontal="right" vertical="center" wrapText="1"/>
    </xf>
    <xf numFmtId="0" fontId="10" fillId="0" borderId="0" xfId="53" applyFont="1">
      <alignment horizontal="right" vertical="center" wrapText="1"/>
    </xf>
    <xf numFmtId="0" fontId="4" fillId="0" borderId="0" xfId="54" applyFont="1">
      <alignment horizontal="center" vertical="center" wrapText="1"/>
    </xf>
    <xf numFmtId="0" fontId="5" fillId="0" borderId="0" xfId="55" applyFont="1">
      <alignment horizontal="center" vertical="center" wrapText="1"/>
    </xf>
    <xf numFmtId="0" fontId="6" fillId="0" borderId="0" xfId="56" applyFont="1">
      <alignment horizontal="center" vertical="center" wrapText="1"/>
    </xf>
    <xf numFmtId="0" fontId="7" fillId="0" borderId="0" xfId="57" applyFont="1">
      <alignment horizontal="center" vertical="center" wrapText="1"/>
    </xf>
    <xf numFmtId="0" fontId="8" fillId="0" borderId="0" xfId="58" applyFont="1">
      <alignment horizontal="center" vertical="center" wrapText="1"/>
    </xf>
    <xf numFmtId="0" fontId="9" fillId="0" borderId="0" xfId="59" applyFont="1">
      <alignment horizontal="center" vertical="center" wrapText="1"/>
    </xf>
    <xf numFmtId="0" fontId="10" fillId="0" borderId="0" xfId="60" applyFont="1">
      <alignment horizontal="center" vertical="center" wrapText="1"/>
    </xf>
    <xf numFmtId="0" fontId="16" fillId="0" borderId="0" xfId="61" applyFont="1">
      <alignment horizontal="right" vertical="center"/>
    </xf>
    <xf numFmtId="0" fontId="11" fillId="0" borderId="0" xfId="62" applyFont="1">
      <alignment vertical="center"/>
    </xf>
    <xf numFmtId="0" fontId="17" fillId="0" borderId="0" xfId="63" applyFont="1">
      <alignment horizontal="left" vertical="center" wrapText="1"/>
    </xf>
    <xf numFmtId="0" fontId="18" fillId="0" borderId="0" xfId="64" applyFont="1">
      <alignment horizontal="left" vertical="center" wrapText="1"/>
    </xf>
    <xf numFmtId="0" fontId="19" fillId="0" borderId="0" xfId="65" applyFont="1">
      <alignment horizontal="left" vertical="center" wrapText="1"/>
    </xf>
    <xf numFmtId="0" fontId="20" fillId="0" borderId="0" xfId="66" applyFont="1">
      <alignment horizontal="left" vertical="center" wrapText="1"/>
    </xf>
    <xf numFmtId="0" fontId="21" fillId="0" borderId="0" xfId="67" applyFont="1">
      <alignment horizontal="left" vertical="center" wrapText="1"/>
    </xf>
    <xf numFmtId="0" fontId="21" fillId="0" borderId="0" xfId="68" applyFont="1">
      <alignment horizontal="right" vertical="center" wrapText="1"/>
    </xf>
    <xf numFmtId="0" fontId="21" fillId="0" borderId="0" xfId="69" applyFont="1">
      <alignment horizontal="left" vertical="center"/>
    </xf>
    <xf numFmtId="0" fontId="22" fillId="0" borderId="0" xfId="70" applyFont="1">
      <alignment horizontal="left" vertical="center"/>
    </xf>
    <xf numFmtId="0" fontId="23" fillId="0" borderId="1" xfId="1" applyFont="1" applyBorder="1">
      <alignment vertical="center"/>
      <protection locked="0"/>
    </xf>
    <xf numFmtId="0" fontId="24" fillId="0" borderId="1" xfId="1" applyFont="1" applyBorder="1">
      <alignment vertical="center"/>
      <protection locked="0"/>
    </xf>
    <xf numFmtId="0" fontId="2" fillId="0" borderId="1" xfId="1" applyFont="1" applyBorder="1">
      <alignment vertical="center"/>
      <protection locked="0"/>
    </xf>
    <xf numFmtId="0" fontId="2" fillId="0" borderId="1" xfId="1" applyFont="1" applyBorder="1">
      <alignment horizontal="right" vertical="center"/>
      <protection locked="0"/>
    </xf>
    <xf numFmtId="0" fontId="2" fillId="0" borderId="0" xfId="1" applyFont="1">
      <alignment vertical="center"/>
      <protection locked="0"/>
    </xf>
    <xf numFmtId="0" fontId="4" fillId="0" borderId="2" xfId="1" applyFont="1" applyBorder="1">
      <alignment horizontal="center"/>
      <protection locked="0"/>
    </xf>
    <xf numFmtId="0" fontId="4" fillId="0" borderId="3" xfId="1" applyFont="1" applyBorder="1">
      <alignment horizontal="center"/>
      <protection locked="0"/>
    </xf>
    <xf numFmtId="0" fontId="25" fillId="0" borderId="3" xfId="1" applyFont="1" applyBorder="1">
      <alignment vertical="center"/>
      <protection locked="0"/>
    </xf>
    <xf numFmtId="0" fontId="26" fillId="0" borderId="3" xfId="1" applyFont="1" applyBorder="1">
      <alignment horizontal="right" vertical="center"/>
      <protection locked="0"/>
    </xf>
    <xf numFmtId="0" fontId="24" fillId="0" borderId="4" xfId="1" applyFont="1" applyBorder="1">
      <alignment vertical="center"/>
      <protection locked="0"/>
    </xf>
    <xf numFmtId="0" fontId="27" fillId="0" borderId="5" xfId="1" applyFont="1" applyBorder="1">
      <alignment vertical="center"/>
      <protection locked="0"/>
    </xf>
    <xf numFmtId="0" fontId="4" fillId="0" borderId="5" xfId="1" applyFont="1" applyBorder="1">
      <alignment horizontal="center"/>
      <protection locked="0"/>
    </xf>
    <xf numFmtId="0" fontId="25" fillId="0" borderId="5" xfId="1" applyFont="1" applyBorder="1">
      <alignment vertical="center"/>
      <protection locked="0"/>
    </xf>
    <xf numFmtId="0" fontId="26" fillId="0" borderId="5" xfId="1" applyFont="1" applyBorder="1">
      <alignment horizontal="right" vertical="center"/>
      <protection locked="0"/>
    </xf>
    <xf numFmtId="0" fontId="24" fillId="0" borderId="5" xfId="1" applyFont="1" applyBorder="1">
      <alignment vertical="center"/>
      <protection locked="0"/>
    </xf>
    <xf numFmtId="0" fontId="28" fillId="0" borderId="6" xfId="1" applyFont="1" applyBorder="1">
      <alignment horizontal="center"/>
      <protection locked="0"/>
    </xf>
    <xf numFmtId="0" fontId="28" fillId="0" borderId="7" xfId="1" applyFont="1" applyBorder="1">
      <alignment horizontal="center"/>
      <protection locked="0"/>
    </xf>
    <xf numFmtId="0" fontId="28" fillId="0" borderId="7" xfId="1" applyFont="1" applyBorder="1">
      <protection locked="0"/>
    </xf>
    <xf numFmtId="0" fontId="23" fillId="0" borderId="7" xfId="1" applyFont="1" applyBorder="1">
      <alignment vertical="center"/>
      <protection locked="0"/>
    </xf>
    <xf numFmtId="0" fontId="24" fillId="0" borderId="8" xfId="1" applyFont="1" applyBorder="1">
      <alignment vertical="center"/>
      <protection locked="0"/>
    </xf>
    <xf numFmtId="0" fontId="29" fillId="0" borderId="9" xfId="1" applyFont="1" applyBorder="1">
      <alignment horizontal="center" vertical="center"/>
      <protection locked="0"/>
    </xf>
    <xf numFmtId="0" fontId="29" fillId="0" borderId="10" xfId="1" applyFont="1" applyBorder="1">
      <alignment horizontal="center" vertical="center"/>
      <protection locked="0"/>
    </xf>
    <xf numFmtId="0" fontId="29" fillId="0" borderId="10" xfId="1" applyFont="1" applyBorder="1">
      <alignment vertical="center"/>
      <protection locked="0"/>
    </xf>
    <xf numFmtId="0" fontId="30" fillId="0" borderId="10" xfId="1" applyFont="1" applyBorder="1">
      <alignment vertical="center"/>
      <protection locked="0"/>
    </xf>
    <xf numFmtId="0" fontId="24" fillId="0" borderId="11" xfId="1" applyFont="1" applyBorder="1">
      <alignment vertical="center"/>
      <protection locked="0"/>
    </xf>
    <xf numFmtId="0" fontId="26" fillId="0" borderId="12" xfId="1" applyFont="1" applyBorder="1">
      <alignment horizontal="center" vertical="center"/>
      <protection locked="0"/>
    </xf>
    <xf numFmtId="0" fontId="26" fillId="0" borderId="13" xfId="1" applyFont="1" applyBorder="1">
      <alignment horizontal="center" vertical="center"/>
      <protection locked="0"/>
    </xf>
    <xf numFmtId="0" fontId="26" fillId="0" borderId="13" xfId="1" applyFont="1" applyBorder="1">
      <alignment vertical="center"/>
      <protection locked="0"/>
    </xf>
    <xf numFmtId="0" fontId="26" fillId="0" borderId="13" xfId="1" applyFont="1" applyBorder="1">
      <protection locked="0"/>
    </xf>
    <xf numFmtId="0" fontId="2" fillId="0" borderId="13" xfId="1" applyFont="1" applyBorder="1">
      <alignment vertical="center"/>
      <protection locked="0"/>
    </xf>
    <xf numFmtId="0" fontId="24" fillId="0" borderId="14" xfId="1" applyFont="1" applyBorder="1">
      <alignment vertical="center"/>
      <protection locked="0"/>
    </xf>
    <xf numFmtId="0" fontId="26" fillId="0" borderId="5" xfId="1" applyFont="1" applyBorder="1">
      <alignment vertical="center"/>
      <protection locked="0"/>
    </xf>
    <xf numFmtId="0" fontId="31" fillId="0" borderId="2" xfId="1" applyFont="1" applyBorder="1">
      <alignment horizontal="center" vertical="center"/>
      <protection locked="0"/>
    </xf>
    <xf numFmtId="0" fontId="31" fillId="0" borderId="3" xfId="1" applyFont="1" applyBorder="1">
      <alignment horizontal="center" vertical="center"/>
      <protection locked="0"/>
    </xf>
    <xf numFmtId="0" fontId="31" fillId="0" borderId="3" xfId="1" applyFont="1" applyBorder="1">
      <alignment vertical="center"/>
      <protection locked="0"/>
    </xf>
    <xf numFmtId="0" fontId="30" fillId="0" borderId="3" xfId="1" applyFont="1" applyBorder="1">
      <alignment vertical="center"/>
      <protection locked="0"/>
    </xf>
    <xf numFmtId="0" fontId="3" fillId="0" borderId="15" xfId="2" applyFont="1" applyBorder="1">
      <alignment horizontal="center" vertical="center" wrapText="1"/>
      <protection locked="0"/>
    </xf>
    <xf numFmtId="0" fontId="3" fillId="0" borderId="0" xfId="2" applyFont="1">
      <alignment horizontal="center" vertical="center" wrapText="1"/>
      <protection locked="0"/>
    </xf>
    <xf numFmtId="0" fontId="2" fillId="0" borderId="16" xfId="1" applyFont="1" applyBorder="1">
      <alignment vertical="center"/>
      <protection locked="0"/>
    </xf>
    <xf numFmtId="0" fontId="5" fillId="0" borderId="16" xfId="0" applyFont="1" applyBorder="1">
      <alignment horizontal="left" vertical="center" wrapText="1"/>
      <protection locked="0"/>
    </xf>
    <xf numFmtId="171" fontId="16" fillId="0" borderId="17" xfId="61" applyFont="1" applyBorder="1" applyNumberFormat="1">
      <alignment horizontal="right" vertical="center"/>
      <protection locked="0"/>
    </xf>
    <xf numFmtId="171" fontId="2" fillId="0" borderId="0" xfId="1" applyFont="1" applyNumberFormat="1">
      <alignment vertical="center"/>
      <protection locked="0"/>
    </xf>
    <xf numFmtId="0" fontId="6" fillId="0" borderId="16" xfId="31" applyFont="1" applyBorder="1">
      <alignment horizontal="left" vertical="center" wrapText="1"/>
      <protection locked="0"/>
    </xf>
    <xf numFmtId="0" fontId="6" fillId="0" borderId="16" xfId="0" applyFont="1" applyBorder="1">
      <alignment horizontal="left" vertical="center" wrapText="1"/>
      <protection locked="0"/>
    </xf>
    <xf numFmtId="0" fontId="7" fillId="0" borderId="16" xfId="32" applyFont="1" applyBorder="1">
      <alignment horizontal="left" vertical="center" wrapText="1"/>
      <protection locked="0"/>
    </xf>
    <xf numFmtId="0" fontId="7" fillId="0" borderId="16" xfId="0" applyFont="1" applyBorder="1">
      <alignment horizontal="left" vertical="center" wrapText="1"/>
      <protection locked="0"/>
    </xf>
    <xf numFmtId="0" fontId="13" fillId="0" borderId="16" xfId="30" applyFont="1" applyBorder="1">
      <alignment horizontal="left" vertical="center" wrapText="1"/>
      <protection locked="0"/>
    </xf>
    <xf numFmtId="0" fontId="13" fillId="0" borderId="16" xfId="0" applyFont="1" applyBorder="1">
      <alignment horizontal="left" vertical="center" wrapText="1"/>
      <protection locked="0"/>
    </xf>
    <xf numFmtId="172" fontId="13" fillId="0" borderId="16" xfId="0" applyFont="1" applyBorder="1" applyNumberFormat="1">
      <alignment horizontal="right" vertical="center" wrapText="1"/>
      <protection locked="0"/>
    </xf>
    <xf numFmtId="0" fontId="13" fillId="0" borderId="16" xfId="0" applyFont="1" applyBorder="1">
      <alignment horizontal="center" vertical="center" wrapText="1"/>
      <protection locked="0"/>
    </xf>
    <xf numFmtId="173" fontId="13" fillId="0" borderId="16" xfId="0" applyFont="1" applyBorder="1" applyNumberFormat="1">
      <alignment horizontal="right" vertical="center" wrapText="1"/>
      <protection locked="0"/>
    </xf>
    <xf numFmtId="173" fontId="16" fillId="0" borderId="17" xfId="61" applyFont="1" applyBorder="1" applyNumberFormat="1">
      <alignment horizontal="right" vertical="center"/>
      <protection locked="0"/>
    </xf>
    <xf numFmtId="174" fontId="13" fillId="0" borderId="0" xfId="0" applyFont="1" applyNumberFormat="1">
      <alignment horizontal="center" vertical="center" wrapText="1"/>
      <protection locked="0"/>
    </xf>
    <xf numFmtId="173" fontId="13" fillId="0" borderId="0" xfId="0" applyFont="1" applyNumberFormat="1">
      <alignment horizontal="center" vertical="center" wrapText="1"/>
      <protection locked="0"/>
    </xf>
    <xf numFmtId="0" fontId="2" fillId="0" borderId="18" xfId="1" applyFont="1" applyBorder="1">
      <alignment vertical="center"/>
      <protection locked="0"/>
    </xf>
    <xf numFmtId="0" fontId="13" fillId="0" borderId="18" xfId="0" applyFont="1" applyBorder="1">
      <alignment horizontal="left" vertical="center" wrapText="1"/>
      <protection locked="0"/>
    </xf>
    <xf numFmtId="173" fontId="16" fillId="0" borderId="15" xfId="61" applyFont="1" applyBorder="1" applyNumberFormat="1">
      <alignment horizontal="right" vertical="center"/>
      <protection locked="0"/>
    </xf>
    <xf numFmtId="175" fontId="13" fillId="0" borderId="16" xfId="0" applyFont="1" applyBorder="1" applyNumberFormat="1">
      <alignment horizontal="right" vertical="center" wrapText="1"/>
      <protection locked="0"/>
    </xf>
    <xf numFmtId="0" fontId="8" fillId="0" borderId="16" xfId="33" applyFont="1" applyBorder="1">
      <alignment horizontal="left" vertical="center" wrapText="1"/>
      <protection locked="0"/>
    </xf>
    <xf numFmtId="0" fontId="8" fillId="0" borderId="16" xfId="0" applyFont="1" applyBorder="1">
      <alignment horizontal="left" vertical="center" wrapText="1"/>
      <protection locked="0"/>
    </xf>
    <xf numFmtId="0" fontId="2" fillId="2" borderId="19" xfId="1" applyFont="1" applyFill="1" applyBorder="1">
      <alignment vertical="center"/>
      <protection locked="0"/>
    </xf>
    <xf numFmtId="0" fontId="14" fillId="2" borderId="20" xfId="36" applyFont="1" applyFill="1" applyBorder="1">
      <alignment horizontal="left" vertical="center" wrapText="1"/>
      <protection locked="0"/>
    </xf>
    <xf numFmtId="0" fontId="2" fillId="2" borderId="20" xfId="1" applyFont="1" applyFill="1" applyBorder="1">
      <alignment vertical="center"/>
      <protection locked="0"/>
    </xf>
    <xf numFmtId="173" fontId="16" fillId="2" borderId="21" xfId="61" applyFont="1" applyFill="1" applyBorder="1" applyNumberFormat="1">
      <alignment horizontal="right" vertical="center"/>
      <protection locked="0"/>
    </xf>
    <xf numFmtId="171" fontId="8" fillId="0" borderId="16" xfId="51" applyFont="1" applyBorder="1" applyNumberFormat="1">
      <alignment horizontal="right" vertical="center" wrapText="1"/>
      <protection locked="0"/>
    </xf>
    <xf numFmtId="171" fontId="8" fillId="0" borderId="16" xfId="0" applyFont="1" applyBorder="1" applyNumberFormat="1">
      <alignment horizontal="right" vertical="center" wrapText="1"/>
      <protection locked="0"/>
    </xf>
    <xf numFmtId="176" fontId="13" fillId="0" borderId="16" xfId="0" applyFont="1" applyBorder="1" applyNumberFormat="1">
      <alignment horizontal="right" vertical="center" wrapText="1"/>
      <protection locked="0"/>
    </xf>
    <xf numFmtId="0" fontId="11" fillId="0" borderId="0" xfId="0" applyFont="1">
      <alignment horizontal="left" vertical="center" wrapText="1"/>
      <protection locked="0"/>
    </xf>
    <xf numFmtId="0" fontId="12" fillId="0" borderId="22" xfId="16" applyFont="1" applyBorder="1">
      <alignment horizontal="left" vertical="center" wrapText="1"/>
      <protection locked="0"/>
    </xf>
    <xf numFmtId="0" fontId="2" fillId="0" borderId="22" xfId="1" applyFont="1" applyBorder="1">
      <alignment vertical="center"/>
      <protection locked="0"/>
    </xf>
    <xf numFmtId="173" fontId="16" fillId="3" borderId="23" xfId="61" applyFont="1" applyFill="1" applyBorder="1" applyNumberFormat="1">
      <alignment horizontal="right" vertical="center"/>
      <protection locked="0"/>
    </xf>
    <xf numFmtId="0" fontId="2" fillId="0" borderId="24" xfId="1" applyFont="1" applyBorder="1">
      <alignment vertical="center"/>
      <protection locked="0"/>
    </xf>
    <xf numFmtId="0" fontId="12" fillId="0" borderId="25" xfId="0" applyFont="1" applyBorder="1">
      <alignment horizontal="left" vertical="center" wrapText="1"/>
      <protection locked="0"/>
    </xf>
    <xf numFmtId="0" fontId="2" fillId="0" borderId="25" xfId="1" applyFont="1" applyBorder="1">
      <alignment vertical="center"/>
      <protection locked="0"/>
    </xf>
    <xf numFmtId="173" fontId="16" fillId="0" borderId="26" xfId="61" applyFont="1" applyBorder="1" applyNumberFormat="1">
      <alignment horizontal="right" vertical="center"/>
      <protection locked="0"/>
    </xf>
    <xf numFmtId="173" fontId="16" fillId="3" borderId="27" xfId="61" applyFont="1" applyFill="1" applyBorder="1" applyNumberFormat="1">
      <alignment horizontal="right" vertical="center"/>
      <protection locked="0"/>
    </xf>
    <xf numFmtId="0" fontId="22" fillId="3" borderId="28" xfId="70" applyFont="1" applyFill="1" applyBorder="1">
      <alignment horizontal="left" vertical="center"/>
      <protection locked="0"/>
    </xf>
    <xf numFmtId="0" fontId="22" fillId="3" borderId="29" xfId="70" applyFont="1" applyFill="1" applyBorder="1">
      <alignment horizontal="left" vertical="center"/>
      <protection locked="0"/>
    </xf>
    <xf numFmtId="0" fontId="2" fillId="3" borderId="30" xfId="1" applyFont="1" applyFill="1" applyBorder="1">
      <alignment vertical="center"/>
      <protection locked="0"/>
    </xf>
    <xf numFmtId="0" fontId="2" fillId="3" borderId="31" xfId="1" applyFont="1" applyFill="1" applyBorder="1">
      <alignment vertical="center"/>
      <protection locked="0"/>
    </xf>
    <xf numFmtId="0" fontId="22" fillId="3" borderId="32" xfId="70" applyFont="1" applyFill="1" applyBorder="1">
      <alignment horizontal="left" vertical="center"/>
      <protection locked="0"/>
    </xf>
    <xf numFmtId="0" fontId="22" fillId="3" borderId="33" xfId="70" applyFont="1" applyFill="1" applyBorder="1">
      <alignment horizontal="left" vertical="center"/>
      <protection locked="0"/>
    </xf>
    <xf numFmtId="0" fontId="2" fillId="3" borderId="0" xfId="1" applyFont="1" applyFill="1">
      <alignment vertical="center"/>
      <protection locked="0"/>
    </xf>
    <xf numFmtId="0" fontId="2" fillId="3" borderId="34" xfId="1" applyFont="1" applyFill="1" applyBorder="1">
      <alignment vertical="center"/>
      <protection locked="0"/>
    </xf>
    <xf numFmtId="0" fontId="2" fillId="3" borderId="32" xfId="1" applyFont="1" applyFill="1" applyBorder="1">
      <alignment vertical="center"/>
      <protection locked="0"/>
    </xf>
    <xf numFmtId="0" fontId="2" fillId="3" borderId="33" xfId="1" applyFont="1" applyFill="1" applyBorder="1">
      <alignment vertical="center"/>
      <protection locked="0"/>
    </xf>
    <xf numFmtId="0" fontId="2" fillId="3" borderId="35" xfId="1" applyFont="1" applyFill="1" applyBorder="1">
      <alignment vertical="center"/>
      <protection locked="0"/>
    </xf>
    <xf numFmtId="0" fontId="2" fillId="3" borderId="36" xfId="1" applyFont="1" applyFill="1" applyBorder="1">
      <alignment vertical="center"/>
      <protection locked="0"/>
    </xf>
    <xf numFmtId="0" fontId="2" fillId="3" borderId="37" xfId="1" applyFont="1" applyFill="1" applyBorder="1">
      <alignment vertical="center"/>
      <protection locked="0"/>
    </xf>
    <xf numFmtId="0" fontId="2" fillId="3" borderId="38" xfId="1" applyFont="1" applyFill="1" applyBorder="1">
      <alignment vertical="center"/>
      <protection locked="0"/>
    </xf>
  </cellXfs>
  <cellStyles count="287">
    <cellStyle name="Normal" xfId="0" builtinId="0"/>
    <cellStyle name="default" xfId="1"/>
    <cellStyle name="Entete" xfId="2"/>
    <cellStyle name="Lot" xfId="3"/>
    <cellStyle name="Bord" xfId="4"/>
    <cellStyle name="Niv1" xfId="5"/>
    <cellStyle name="Niv2" xfId="6"/>
    <cellStyle name="Niv3" xfId="7"/>
    <cellStyle name="Niv4" xfId="8"/>
    <cellStyle name="Niv5" xfId="9"/>
    <cellStyle name="Niv6" xfId="9"/>
    <cellStyle name="RecapListePSE" xfId="10"/>
    <cellStyle name="Lot2" xfId="10"/>
    <cellStyle name="Bord2" xfId="10"/>
    <cellStyle name="Niv12" xfId="10"/>
    <cellStyle name="Niv22" xfId="10"/>
    <cellStyle name="Niv32" xfId="10"/>
    <cellStyle name="Niv42" xfId="10"/>
    <cellStyle name="Niv52" xfId="10"/>
    <cellStyle name="Niv62" xfId="10"/>
    <cellStyle name="LignesTot2" xfId="11"/>
    <cellStyle name="LignesTot2PxTotal" xfId="11"/>
    <cellStyle name="RecapRecapLots2" xfId="12"/>
    <cellStyle name="RecapRecapBord2" xfId="12"/>
    <cellStyle name="RecapRecapOuv2" xfId="10"/>
    <cellStyle name="RecapRecapMOA2" xfId="10"/>
    <cellStyle name="RecapRecapMark2" xfId="10"/>
    <cellStyle name="RecapRecapTranches2" xfId="10"/>
    <cellStyle name="RecapRecapOptions2" xfId="10"/>
    <cellStyle name="RecapRecapLots5fusion" xfId="13"/>
    <cellStyle name="RecapRecapLots5Code" xfId="14"/>
    <cellStyle name="RecapRecapLots5Designation" xfId="14"/>
    <cellStyle name="RecapRecapLots5PxTotal" xfId="15"/>
    <cellStyle name="RecapRecapLots5TVA" xfId="12"/>
    <cellStyle name="RecapRecapLots5CValeur" xfId="15"/>
    <cellStyle name="RecapRecapLots5PxLettres" xfId="10"/>
    <cellStyle name="RecapRecapBord5fusion" xfId="13"/>
    <cellStyle name="RecapRecapBord5Code" xfId="14"/>
    <cellStyle name="RecapRecapBord5Designation" xfId="14"/>
    <cellStyle name="RecapRecapBord5PxTotal" xfId="15"/>
    <cellStyle name="RecapRecapBord5TVA" xfId="12"/>
    <cellStyle name="RecapRecapBord5CValeur" xfId="15"/>
    <cellStyle name="RecapRecapBord5PxLettres" xfId="10"/>
    <cellStyle name="RecapRecapOuv5fusion" xfId="13"/>
    <cellStyle name="RecapRecapOuv5Code" xfId="14"/>
    <cellStyle name="RecapRecapOuv5Designation" xfId="14"/>
    <cellStyle name="RecapRecapOuv5PxTotal" xfId="15"/>
    <cellStyle name="RecapRecapOuv5TVA" xfId="12"/>
    <cellStyle name="RecapRecapOuv5CValeur" xfId="15"/>
    <cellStyle name="RecapRecapOuv5PxLettres" xfId="10"/>
    <cellStyle name="RecapRecapTranches5fusion" xfId="13"/>
    <cellStyle name="RecapRecapTranches5Code" xfId="14"/>
    <cellStyle name="RecapRecapTranches5Designation" xfId="14"/>
    <cellStyle name="RecapRecapTranches5PxTotal" xfId="15"/>
    <cellStyle name="RecapRecapTranches5TVA" xfId="12"/>
    <cellStyle name="RecapRecapTranches5CValeur" xfId="15"/>
    <cellStyle name="RecapRecapTranches5PxLettres" xfId="10"/>
    <cellStyle name="RecapRecapMOA5fusion" xfId="13"/>
    <cellStyle name="RecapRecapMOA5Code" xfId="14"/>
    <cellStyle name="RecapRecapMOA5Designation" xfId="14"/>
    <cellStyle name="RecapRecapMOA5PxTotal" xfId="15"/>
    <cellStyle name="RecapRecapMOA5TVA" xfId="12"/>
    <cellStyle name="RecapRecapMOA5CValeur" xfId="15"/>
    <cellStyle name="RecapRecapMOA5PxLettres" xfId="10"/>
    <cellStyle name="RecapRecapOptions5fusion" xfId="13"/>
    <cellStyle name="RecapRecapOptions5Code" xfId="14"/>
    <cellStyle name="RecapRecapOptions5Designation" xfId="14"/>
    <cellStyle name="RecapRecapOptions5PxTotal" xfId="15"/>
    <cellStyle name="RecapRecapOptions5TVA" xfId="12"/>
    <cellStyle name="RecapRecapOptions5CValeur" xfId="15"/>
    <cellStyle name="RecapRecapOptions5PxLettres" xfId="10"/>
    <cellStyle name="RecapRecapMark5fusion" xfId="13"/>
    <cellStyle name="RecapRecapMark5Code" xfId="14"/>
    <cellStyle name="RecapRecapMark5Designation" xfId="14"/>
    <cellStyle name="RecapRecapMark5PxTotal" xfId="15"/>
    <cellStyle name="RecapRecapMark5TVA" xfId="12"/>
    <cellStyle name="RecapRecapMark5CValeur" xfId="15"/>
    <cellStyle name="RecapRecapMark5PxLettres" xfId="10"/>
    <cellStyle name="LignesTot5" xfId="16"/>
    <cellStyle name="LignesTot5PxTotal" xfId="17"/>
    <cellStyle name="LignesTot8" xfId="16"/>
    <cellStyle name="LignesTot8PxTotal" xfId="17"/>
    <cellStyle name="LignesTot11" xfId="16"/>
    <cellStyle name="LignesTot11PxTotal" xfId="17"/>
    <cellStyle name="LignesTot13" xfId="10"/>
    <cellStyle name="LignesTot13PxTotal" xfId="18"/>
    <cellStyle name="LignesTot13Designation" xfId="19"/>
    <cellStyle name="LignesTot15" xfId="10"/>
    <cellStyle name="LignesTot15PxTotal" xfId="18"/>
    <cellStyle name="Lotfusion" xfId="20"/>
    <cellStyle name="Bordfusion" xfId="21"/>
    <cellStyle name="Artfusion" xfId="22"/>
    <cellStyle name="Niv1fusion" xfId="23"/>
    <cellStyle name="Niv2fusion" xfId="24"/>
    <cellStyle name="Niv3fusion" xfId="25"/>
    <cellStyle name="Niv4fusion" xfId="26"/>
    <cellStyle name="Niv5fusion" xfId="27"/>
    <cellStyle name="Niv6fusion" xfId="27"/>
    <cellStyle name="LotCode" xfId="28"/>
    <cellStyle name="BordCode" xfId="29"/>
    <cellStyle name="ArtCode" xfId="30"/>
    <cellStyle name="Niv1Code" xfId="31"/>
    <cellStyle name="Niv2Code" xfId="32"/>
    <cellStyle name="Niv3Code" xfId="33"/>
    <cellStyle name="Niv4Code" xfId="34"/>
    <cellStyle name="Niv5Code" xfId="35"/>
    <cellStyle name="Niv6Code" xfId="35"/>
    <cellStyle name="LotDesignation" xfId="28"/>
    <cellStyle name="BordDesignation" xfId="29"/>
    <cellStyle name="ArtDesignation" xfId="30"/>
    <cellStyle name="Niv1Designation" xfId="31"/>
    <cellStyle name="Niv2Designation" xfId="32"/>
    <cellStyle name="Niv3Designation" xfId="33"/>
    <cellStyle name="Niv4Designation" xfId="34"/>
    <cellStyle name="Niv5Designation" xfId="35"/>
    <cellStyle name="Niv6Designation" xfId="35"/>
    <cellStyle name="RecapLotDesignation" xfId="14"/>
    <cellStyle name="RecapBordDesignation" xfId="14"/>
    <cellStyle name="RecapNiv1Designation" xfId="36"/>
    <cellStyle name="RecapNiv2Designation" xfId="30"/>
    <cellStyle name="RecapNiv3Designation" xfId="37"/>
    <cellStyle name="RecapNiv4Designation" xfId="14"/>
    <cellStyle name="RecapNiv5Designation" xfId="14"/>
    <cellStyle name="RecapNiv6Designation" xfId="14"/>
    <cellStyle name="RecapLotPxTotal" xfId="15"/>
    <cellStyle name="RecapBordPxTotal" xfId="15"/>
    <cellStyle name="RecapNiv1PxTotal" xfId="38"/>
    <cellStyle name="RecapNiv2PxTotal" xfId="39"/>
    <cellStyle name="RecapNiv3PxTotal" xfId="40"/>
    <cellStyle name="RecapNiv4PxTotal" xfId="15"/>
    <cellStyle name="RecapNiv5PxTotal" xfId="15"/>
    <cellStyle name="RecapNiv6PxTotal" xfId="15"/>
    <cellStyle name="RecapLotTVA" xfId="12"/>
    <cellStyle name="RecapBordTVA" xfId="12"/>
    <cellStyle name="RecapNiv1TVA" xfId="41"/>
    <cellStyle name="RecapNiv2TVA" xfId="42"/>
    <cellStyle name="RecapNiv3TVA" xfId="43"/>
    <cellStyle name="RecapNiv4TVA" xfId="12"/>
    <cellStyle name="RecapNiv5TVA" xfId="12"/>
    <cellStyle name="RecapNiv6TVA" xfId="12"/>
    <cellStyle name="RecapLotPxLettres" xfId="10"/>
    <cellStyle name="RecapBordPxLettres" xfId="10"/>
    <cellStyle name="RecapNiv1PxLettres" xfId="44"/>
    <cellStyle name="RecapNiv2PxLettres" xfId="45"/>
    <cellStyle name="RecapNiv3PxLettres" xfId="46"/>
    <cellStyle name="RecapNiv4PxLettres" xfId="10"/>
    <cellStyle name="RecapNiv5PxLettres" xfId="10"/>
    <cellStyle name="RecapNiv6PxLettres" xfId="10"/>
    <cellStyle name="RecapLotCValeur" xfId="15"/>
    <cellStyle name="RecapBordCValeur" xfId="15"/>
    <cellStyle name="RecapNiv1CValeur" xfId="38"/>
    <cellStyle name="RecapNiv2CValeur" xfId="39"/>
    <cellStyle name="RecapNiv3CValeur" xfId="40"/>
    <cellStyle name="RecapNiv4CValeur" xfId="15"/>
    <cellStyle name="RecapNiv5CValeur" xfId="15"/>
    <cellStyle name="RecapNiv6CValeur" xfId="15"/>
    <cellStyle name="LotQuant" xfId="47"/>
    <cellStyle name="BordQuant" xfId="48"/>
    <cellStyle name="ArtQuant" xfId="39"/>
    <cellStyle name="Niv1Quant" xfId="49"/>
    <cellStyle name="Niv2Quant" xfId="50"/>
    <cellStyle name="Niv3Quant" xfId="51"/>
    <cellStyle name="Niv4Quant" xfId="52"/>
    <cellStyle name="Niv5Quant" xfId="53"/>
    <cellStyle name="Niv6Quant" xfId="53"/>
    <cellStyle name="LotQteLettres" xfId="3"/>
    <cellStyle name="BordQteLettres" xfId="4"/>
    <cellStyle name="ArtQteLettres" xfId="45"/>
    <cellStyle name="Niv1QteLettres" xfId="5"/>
    <cellStyle name="Niv2QteLettres" xfId="6"/>
    <cellStyle name="Niv3QteLettres" xfId="7"/>
    <cellStyle name="Niv4QteLettres" xfId="8"/>
    <cellStyle name="Niv5QteLettres" xfId="9"/>
    <cellStyle name="Niv6QteLettres" xfId="9"/>
    <cellStyle name="LotQteEnt" xfId="47"/>
    <cellStyle name="BordQteEnt" xfId="48"/>
    <cellStyle name="ArtQteEnt" xfId="39"/>
    <cellStyle name="Niv1QteEnt" xfId="49"/>
    <cellStyle name="Niv2QteEnt" xfId="50"/>
    <cellStyle name="Niv3QteEnt" xfId="51"/>
    <cellStyle name="Niv4QteEnt" xfId="52"/>
    <cellStyle name="Niv5QteEnt" xfId="53"/>
    <cellStyle name="Niv6QteEnt" xfId="53"/>
    <cellStyle name="LotUnite" xfId="54"/>
    <cellStyle name="BordUnite" xfId="55"/>
    <cellStyle name="ArtUnite" xfId="42"/>
    <cellStyle name="Niv1Unite" xfId="56"/>
    <cellStyle name="Niv2Unite" xfId="57"/>
    <cellStyle name="Niv3Unite" xfId="58"/>
    <cellStyle name="Niv4Unite" xfId="59"/>
    <cellStyle name="Niv5Unite" xfId="60"/>
    <cellStyle name="Niv6Unite" xfId="60"/>
    <cellStyle name="LotPxUnit" xfId="47"/>
    <cellStyle name="BordPxUnit" xfId="48"/>
    <cellStyle name="ArtPxUnit" xfId="39"/>
    <cellStyle name="Niv1PxUnit" xfId="49"/>
    <cellStyle name="Niv2PxUnit" xfId="50"/>
    <cellStyle name="Niv3PxUnit" xfId="51"/>
    <cellStyle name="Niv4PxUnit" xfId="52"/>
    <cellStyle name="Niv5PxUnit" xfId="53"/>
    <cellStyle name="Niv6PxUnit" xfId="53"/>
    <cellStyle name="LotTVA" xfId="54"/>
    <cellStyle name="BordTVA" xfId="55"/>
    <cellStyle name="ArtTVA" xfId="42"/>
    <cellStyle name="Niv1TVA" xfId="56"/>
    <cellStyle name="Niv2TVA" xfId="57"/>
    <cellStyle name="Niv3TVA" xfId="58"/>
    <cellStyle name="Niv4TVA" xfId="59"/>
    <cellStyle name="Niv5TVA" xfId="60"/>
    <cellStyle name="Niv6TVA" xfId="60"/>
    <cellStyle name="LotPxTotal" xfId="47"/>
    <cellStyle name="BordPxTotal" xfId="48"/>
    <cellStyle name="ArtPxTotal" xfId="39"/>
    <cellStyle name="Niv1PxTotal" xfId="49"/>
    <cellStyle name="Niv2PxTotal" xfId="50"/>
    <cellStyle name="Niv3PxTotal" xfId="51"/>
    <cellStyle name="Niv4PxTotal" xfId="52"/>
    <cellStyle name="Niv5PxTotal" xfId="53"/>
    <cellStyle name="Niv6PxTotal" xfId="53"/>
    <cellStyle name="LotPxLettres" xfId="3"/>
    <cellStyle name="BordPxLettres" xfId="4"/>
    <cellStyle name="ArtPxLettres" xfId="45"/>
    <cellStyle name="Niv1PxLettres" xfId="5"/>
    <cellStyle name="Niv2PxLettres" xfId="6"/>
    <cellStyle name="Niv3PxLettres" xfId="7"/>
    <cellStyle name="Niv4PxLettres" xfId="8"/>
    <cellStyle name="Niv5PxLettres" xfId="9"/>
    <cellStyle name="Niv6PxLettres" xfId="9"/>
    <cellStyle name="LotCValeur" xfId="47"/>
    <cellStyle name="BordCValeur" xfId="48"/>
    <cellStyle name="ArtCValeur" xfId="39"/>
    <cellStyle name="Niv1CValeur" xfId="49"/>
    <cellStyle name="Niv2CValeur" xfId="50"/>
    <cellStyle name="Niv3CValeur" xfId="51"/>
    <cellStyle name="Niv4CValeur" xfId="52"/>
    <cellStyle name="Niv5CValeur" xfId="53"/>
    <cellStyle name="Niv6CValeur" xfId="53"/>
    <cellStyle name="LotPxULettres" xfId="3"/>
    <cellStyle name="BordPxULettres" xfId="4"/>
    <cellStyle name="ArtPxULettres" xfId="45"/>
    <cellStyle name="Niv1PxULettres" xfId="5"/>
    <cellStyle name="Niv2PxULettres" xfId="6"/>
    <cellStyle name="Niv3PxULettres" xfId="7"/>
    <cellStyle name="Niv4PxULettres" xfId="8"/>
    <cellStyle name="Niv5PxULettres" xfId="9"/>
    <cellStyle name="Niv6PxULettres" xfId="9"/>
    <cellStyle name="LotQteLoc" xfId="47"/>
    <cellStyle name="BordQteLoc" xfId="48"/>
    <cellStyle name="ArtQteLoc" xfId="39"/>
    <cellStyle name="Niv1QteLoc" xfId="49"/>
    <cellStyle name="Niv2QteLoc" xfId="50"/>
    <cellStyle name="Niv3QteLoc" xfId="51"/>
    <cellStyle name="Niv4QteLoc" xfId="52"/>
    <cellStyle name="Niv5QteLoc" xfId="53"/>
    <cellStyle name="Niv6QteLoc" xfId="53"/>
    <cellStyle name="LotMark" xfId="3"/>
    <cellStyle name="BordMark" xfId="4"/>
    <cellStyle name="ArtMark" xfId="45"/>
    <cellStyle name="Niv1Mark" xfId="5"/>
    <cellStyle name="Niv2Mark" xfId="6"/>
    <cellStyle name="Niv3Mark" xfId="7"/>
    <cellStyle name="Niv4Mark" xfId="8"/>
    <cellStyle name="Niv5Mark" xfId="9"/>
    <cellStyle name="Niv6Mark" xfId="9"/>
    <cellStyle name="Quant" xfId="15"/>
    <cellStyle name="QteLettres" xfId="10"/>
    <cellStyle name="QteEnt" xfId="15"/>
    <cellStyle name="Unite" xfId="12"/>
    <cellStyle name="PxUnit" xfId="15"/>
    <cellStyle name="TVA" xfId="12"/>
    <cellStyle name="PxTotal" xfId="61"/>
    <cellStyle name="PxLettres" xfId="10"/>
    <cellStyle name="CValeur" xfId="18"/>
    <cellStyle name="PxULettres" xfId="10"/>
    <cellStyle name="QteLoc" xfId="62"/>
    <cellStyle name="Mark" xfId="10"/>
    <cellStyle name="DescTech" xfId="63"/>
    <cellStyle name="DescCom" xfId="64"/>
    <cellStyle name="TitreLoc" xfId="65"/>
    <cellStyle name="Loc" xfId="66"/>
    <cellStyle name="MinuteDesignation" xfId="67"/>
    <cellStyle name="MinuteDesignation_d" xfId="68"/>
    <cellStyle name="Minutefusion" xfId="69"/>
    <cellStyle name="Minutecode" xfId="68"/>
    <cellStyle name="MinuteQuant" xfId="68"/>
    <cellStyle name="MinuteUnite" xfId="69"/>
    <cellStyle name="Signature" xfId="7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r:uid="{3EE5AB39-913F-27A3-C296-456D6EF3AE8D}" mc:Ignorable="x14ac xr xr2 xr3">
  <sheetPr>
    <pageSetUpPr fitToPage="1"/>
  </sheetPr>
  <dimension ref="A1:N99"/>
  <sheetViews>
    <sheetView topLeftCell="A1" showGridLines="0" showRowColHeaders="0" zoomScale="125" workbookViewId="0" tabSelected="1">
      <selection activeCell="A1" sqref="A1"/>
    </sheetView>
  </sheetViews>
  <sheetFormatPr defaultColWidth="8.8515625" customHeight="1" defaultRowHeight="15"/>
  <cols>
    <col min="1" max="1" width="10.8515625" customWidth="1"/>
    <col min="2" max="2" width="59.421875" customWidth="1"/>
    <col min="3" max="4" width="8.57421875" customWidth="1"/>
    <col min="5" max="5" width="5.421875" customWidth="1"/>
    <col min="6" max="6" width="8.140625" customWidth="1"/>
    <col min="7" max="7" width="10.8515625" customWidth="1"/>
    <col min="8" max="14" width="8.8515625" hidden="1"/>
  </cols>
  <sheetData>
    <row customHeight="1" ht="7.199999999999999">
      <c r="A1" s="72"/>
      <c r="B1" s="73"/>
      <c r="C1" s="74"/>
      <c r="D1" s="74"/>
      <c r="E1" s="74"/>
      <c r="F1" s="75"/>
      <c r="G1" s="73"/>
      <c r="H1" s="76"/>
      <c r="I1" s="76"/>
      <c r="J1" s="76"/>
      <c r="K1" s="76"/>
      <c r="L1" s="76"/>
      <c r="M1" s="76"/>
      <c r="N1" s="76"/>
    </row>
    <row customHeight="1" ht="18">
      <c r="A2" s="77" t="s">
        <v>0</v>
      </c>
      <c r="B2" s="78" t="s">
        <v>0</v>
      </c>
      <c r="C2" s="79"/>
      <c r="D2" s="79"/>
      <c r="E2" s="79"/>
      <c r="F2" s="80"/>
      <c r="G2" s="81"/>
      <c r="H2" s="76"/>
      <c r="I2" s="76"/>
      <c r="J2" s="76"/>
      <c r="K2" s="76"/>
      <c r="L2" s="76"/>
      <c r="M2" s="76"/>
      <c r="N2" s="76"/>
    </row>
    <row customHeight="1" ht="9.6">
      <c r="A3" s="82"/>
      <c r="B3" s="83"/>
      <c r="C3" s="84"/>
      <c r="D3" s="84"/>
      <c r="E3" s="84"/>
      <c r="F3" s="85"/>
      <c r="G3" s="86"/>
      <c r="H3" s="76"/>
      <c r="I3" s="76"/>
      <c r="J3" s="76"/>
      <c r="K3" s="76"/>
      <c r="L3" s="76"/>
      <c r="M3" s="76"/>
      <c r="N3" s="76"/>
    </row>
    <row customHeight="1" ht="18">
      <c r="A4" s="87" t="s">
        <v>1</v>
      </c>
      <c r="B4" s="88" t="s">
        <v>1</v>
      </c>
      <c r="C4" s="89"/>
      <c r="D4" s="89"/>
      <c r="E4" s="89"/>
      <c r="F4" s="90"/>
      <c r="G4" s="91"/>
      <c r="H4" s="76"/>
      <c r="I4" s="76"/>
      <c r="J4" s="76"/>
      <c r="K4" s="76"/>
      <c r="L4" s="76"/>
      <c r="M4" s="76"/>
      <c r="N4" s="76"/>
    </row>
    <row customHeight="1" ht="8.4">
      <c r="A5" s="92" t="s">
        <v>2</v>
      </c>
      <c r="B5" s="93" t="s">
        <v>2</v>
      </c>
      <c r="C5" s="94"/>
      <c r="D5" s="94"/>
      <c r="E5" s="94"/>
      <c r="F5" s="95"/>
      <c r="G5" s="96"/>
      <c r="H5" s="76"/>
      <c r="I5" s="76"/>
      <c r="J5" s="76"/>
      <c r="K5" s="76"/>
      <c r="L5" s="76"/>
      <c r="M5" s="76"/>
      <c r="N5" s="76"/>
    </row>
    <row customHeight="1" ht="24.599999999999998">
      <c r="A6" s="97" t="s">
        <v>3</v>
      </c>
      <c r="B6" s="98" t="s">
        <v>3</v>
      </c>
      <c r="C6" s="99"/>
      <c r="D6" s="100"/>
      <c r="E6" s="99"/>
      <c r="F6" s="101"/>
      <c r="G6" s="102"/>
      <c r="H6" s="76"/>
      <c r="I6" s="76"/>
      <c r="J6" s="76"/>
      <c r="K6" s="76"/>
      <c r="L6" s="76"/>
      <c r="M6" s="76"/>
      <c r="N6" s="76"/>
    </row>
    <row customHeight="1" ht="9">
      <c r="A7" s="86"/>
      <c r="B7" s="86"/>
      <c r="C7" s="86"/>
      <c r="D7" s="86"/>
      <c r="E7" s="86"/>
      <c r="F7" s="103"/>
      <c r="G7" s="86"/>
      <c r="H7" s="76"/>
      <c r="I7" s="76"/>
      <c r="J7" s="76"/>
      <c r="K7" s="76"/>
      <c r="L7" s="76"/>
      <c r="M7" s="76"/>
      <c r="N7" s="76"/>
    </row>
    <row customHeight="1" ht="18.75">
      <c r="A8" s="104" t="s">
        <v>4</v>
      </c>
      <c r="B8" s="105" t="s">
        <v>4</v>
      </c>
      <c r="C8" s="106"/>
      <c r="D8" s="106"/>
      <c r="E8" s="106"/>
      <c r="F8" s="107"/>
      <c r="G8" s="81"/>
      <c r="H8" s="76"/>
      <c r="I8" s="76"/>
      <c r="J8" s="76"/>
      <c r="K8" s="76"/>
      <c r="L8" s="76"/>
      <c r="M8" s="76"/>
      <c r="N8" s="76"/>
    </row>
    <row customHeight="1" ht="15">
      <c r="A9" s="76"/>
      <c r="B9" s="76"/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</row>
    <row customHeight="1" ht="12">
      <c r="A10" s="108" t="s">
        <v>5</v>
      </c>
      <c r="B10" s="108" t="s">
        <v>6</v>
      </c>
      <c r="C10" s="108" t="s">
        <v>7</v>
      </c>
      <c r="D10" s="108" t="s">
        <v>8</v>
      </c>
      <c r="E10" s="108" t="s">
        <v>9</v>
      </c>
      <c r="F10" s="108" t="s">
        <v>10</v>
      </c>
      <c r="G10" s="108" t="s">
        <v>11</v>
      </c>
      <c r="H10" s="76"/>
      <c r="I10" s="76"/>
      <c r="J10" s="76"/>
      <c r="K10" s="76"/>
      <c r="L10" s="76"/>
      <c r="M10" s="76"/>
      <c r="N10" s="109" t="s">
        <v>12</v>
      </c>
    </row>
    <row customHeight="1" ht="18" hidden="1">
      <c r="A11" s="110"/>
      <c r="B11" s="111" t="s">
        <v>13</v>
      </c>
      <c r="C11" s="110"/>
      <c r="D11" s="110"/>
      <c r="E11" s="110"/>
      <c r="F11" s="110"/>
      <c r="G11" s="112">
        <f t="shared" si="0" ref="G11:M11">G12+G56+G77</f>
        <v>0</v>
      </c>
      <c r="H11" s="76"/>
      <c r="I11" s="113">
        <f t="shared" si="0"/>
        <v>0</v>
      </c>
      <c r="J11" s="113">
        <f t="shared" si="0"/>
        <v>0</v>
      </c>
      <c r="K11" s="113">
        <f t="shared" si="0"/>
        <v>0</v>
      </c>
      <c r="L11" s="113">
        <f t="shared" si="0"/>
        <v>0</v>
      </c>
      <c r="M11" s="113">
        <f t="shared" si="0"/>
        <v>0</v>
      </c>
      <c r="N11" s="76" t="s">
        <v>14</v>
      </c>
    </row>
    <row customHeight="1" ht="20.25">
      <c r="A12" s="114" t="s">
        <v>15</v>
      </c>
      <c r="B12" s="115" t="s">
        <v>16</v>
      </c>
      <c r="C12" s="110"/>
      <c r="D12" s="110"/>
      <c r="E12" s="110"/>
      <c r="F12" s="110"/>
      <c r="G12" s="112">
        <f t="shared" si="1" ref="G12:M12">G13+G18+G23+G28+G35+G43+G47</f>
        <v>0</v>
      </c>
      <c r="H12" s="76"/>
      <c r="I12" s="113">
        <f t="shared" si="1"/>
        <v>0</v>
      </c>
      <c r="J12" s="113">
        <f t="shared" si="1"/>
        <v>0</v>
      </c>
      <c r="K12" s="113">
        <f t="shared" si="1"/>
        <v>0</v>
      </c>
      <c r="L12" s="113">
        <f t="shared" si="1"/>
        <v>0</v>
      </c>
      <c r="M12" s="113">
        <f t="shared" si="1"/>
        <v>0</v>
      </c>
      <c r="N12" s="76" t="s">
        <v>17</v>
      </c>
    </row>
    <row customHeight="1" ht="18">
      <c r="A13" s="116" t="s">
        <v>18</v>
      </c>
      <c r="B13" s="117" t="s">
        <v>19</v>
      </c>
      <c r="C13" s="110"/>
      <c r="D13" s="110"/>
      <c r="E13" s="110"/>
      <c r="F13" s="110"/>
      <c r="G13" s="112">
        <f t="shared" si="2" ref="G13:M23">G14+G15+G16</f>
        <v>0</v>
      </c>
      <c r="H13" s="76"/>
      <c r="I13" s="113">
        <f t="shared" si="2"/>
        <v>0</v>
      </c>
      <c r="J13" s="113">
        <f t="shared" si="2"/>
        <v>0</v>
      </c>
      <c r="K13" s="113">
        <f t="shared" si="2"/>
        <v>0</v>
      </c>
      <c r="L13" s="113">
        <f t="shared" si="2"/>
        <v>0</v>
      </c>
      <c r="M13" s="113">
        <f t="shared" si="2"/>
        <v>0</v>
      </c>
      <c r="N13" s="76" t="s">
        <v>20</v>
      </c>
    </row>
    <row customHeight="1" ht="14.25">
      <c r="A14" s="118" t="s">
        <v>21</v>
      </c>
      <c r="B14" s="119" t="s">
        <v>22</v>
      </c>
      <c r="C14" s="120">
        <v>1</v>
      </c>
      <c r="D14" s="120">
        <v>0</v>
      </c>
      <c r="E14" s="121" t="s">
        <v>23</v>
      </c>
      <c r="F14" s="122">
        <v>0</v>
      </c>
      <c r="G14" s="123">
        <f t="shared" si="3" ref="G14:G85">ROUND(D14*F14,2)</f>
        <v>0</v>
      </c>
      <c r="H14" s="124">
        <v>0.2</v>
      </c>
      <c r="I14" s="125">
        <f t="shared" si="4" ref="I14:I85">ROUND(D14*F14,2)*(H14)</f>
        <v>0</v>
      </c>
      <c r="J14" s="76"/>
      <c r="K14" s="76"/>
      <c r="L14" s="76"/>
      <c r="M14" s="76"/>
      <c r="N14" s="76" t="s">
        <v>24</v>
      </c>
    </row>
    <row customHeight="1" ht="14.25">
      <c r="A15" s="118" t="s">
        <v>25</v>
      </c>
      <c r="B15" s="119" t="s">
        <v>26</v>
      </c>
      <c r="C15" s="120">
        <v>1</v>
      </c>
      <c r="D15" s="120">
        <v>0</v>
      </c>
      <c r="E15" s="121" t="s">
        <v>23</v>
      </c>
      <c r="F15" s="122">
        <v>0</v>
      </c>
      <c r="G15" s="123">
        <f t="shared" si="3"/>
        <v>0</v>
      </c>
      <c r="H15" s="124">
        <v>0.2</v>
      </c>
      <c r="I15" s="125">
        <f t="shared" si="4"/>
        <v>0</v>
      </c>
      <c r="J15" s="76"/>
      <c r="K15" s="76"/>
      <c r="L15" s="76"/>
      <c r="M15" s="76"/>
      <c r="N15" s="76" t="s">
        <v>27</v>
      </c>
    </row>
    <row customHeight="1" ht="14.25">
      <c r="A16" s="118" t="s">
        <v>28</v>
      </c>
      <c r="B16" s="119" t="s">
        <v>29</v>
      </c>
      <c r="C16" s="120">
        <v>1</v>
      </c>
      <c r="D16" s="120">
        <v>0</v>
      </c>
      <c r="E16" s="121" t="s">
        <v>23</v>
      </c>
      <c r="F16" s="122">
        <v>0</v>
      </c>
      <c r="G16" s="123">
        <f t="shared" si="3"/>
        <v>0</v>
      </c>
      <c r="H16" s="124">
        <v>0.2</v>
      </c>
      <c r="I16" s="125">
        <f t="shared" si="4"/>
        <v>0</v>
      </c>
      <c r="J16" s="76"/>
      <c r="K16" s="76"/>
      <c r="L16" s="76"/>
      <c r="M16" s="76"/>
      <c r="N16" s="76" t="s">
        <v>30</v>
      </c>
    </row>
    <row customHeight="1" ht="14.25">
      <c r="A17" s="126"/>
      <c r="B17" s="127" t="s">
        <v>31</v>
      </c>
      <c r="C17" s="126"/>
      <c r="D17" s="126"/>
      <c r="E17" s="126"/>
      <c r="F17" s="126"/>
      <c r="G17" s="128">
        <f t="shared" si="5" ref="G17:G27">G14+G15+G16</f>
        <v>0</v>
      </c>
      <c r="H17" s="76"/>
      <c r="I17" s="76"/>
      <c r="J17" s="76"/>
      <c r="K17" s="76"/>
      <c r="L17" s="76"/>
      <c r="M17" s="76"/>
      <c r="N17" s="76" t="s">
        <v>32</v>
      </c>
    </row>
    <row customHeight="1" ht="32.25">
      <c r="A18" s="116" t="s">
        <v>33</v>
      </c>
      <c r="B18" s="117" t="s">
        <v>34</v>
      </c>
      <c r="C18" s="110"/>
      <c r="D18" s="110"/>
      <c r="E18" s="110"/>
      <c r="F18" s="110"/>
      <c r="G18" s="112">
        <f t="shared" si="2"/>
        <v>0</v>
      </c>
      <c r="H18" s="76"/>
      <c r="I18" s="113">
        <f t="shared" si="2"/>
        <v>0</v>
      </c>
      <c r="J18" s="113">
        <f t="shared" si="2"/>
        <v>0</v>
      </c>
      <c r="K18" s="113">
        <f t="shared" si="2"/>
        <v>0</v>
      </c>
      <c r="L18" s="113">
        <f t="shared" si="2"/>
        <v>0</v>
      </c>
      <c r="M18" s="113">
        <f t="shared" si="2"/>
        <v>0</v>
      </c>
      <c r="N18" s="76" t="s">
        <v>35</v>
      </c>
    </row>
    <row customHeight="1" ht="14.25">
      <c r="A19" s="118" t="s">
        <v>36</v>
      </c>
      <c r="B19" s="119" t="s">
        <v>37</v>
      </c>
      <c r="C19" s="120">
        <v>1</v>
      </c>
      <c r="D19" s="120">
        <v>0</v>
      </c>
      <c r="E19" s="121" t="s">
        <v>38</v>
      </c>
      <c r="F19" s="122">
        <v>0</v>
      </c>
      <c r="G19" s="123">
        <f t="shared" si="3"/>
        <v>0</v>
      </c>
      <c r="H19" s="124">
        <v>0.2</v>
      </c>
      <c r="I19" s="125">
        <f t="shared" si="4"/>
        <v>0</v>
      </c>
      <c r="J19" s="76"/>
      <c r="K19" s="76"/>
      <c r="L19" s="76"/>
      <c r="M19" s="76"/>
      <c r="N19" s="76" t="s">
        <v>39</v>
      </c>
    </row>
    <row customHeight="1" ht="14.25">
      <c r="A20" s="118" t="s">
        <v>40</v>
      </c>
      <c r="B20" s="119" t="s">
        <v>41</v>
      </c>
      <c r="C20" s="120">
        <v>1</v>
      </c>
      <c r="D20" s="120">
        <v>0</v>
      </c>
      <c r="E20" s="121" t="s">
        <v>38</v>
      </c>
      <c r="F20" s="122">
        <v>0</v>
      </c>
      <c r="G20" s="123">
        <f t="shared" si="3"/>
        <v>0</v>
      </c>
      <c r="H20" s="124">
        <v>0.2</v>
      </c>
      <c r="I20" s="125">
        <f t="shared" si="4"/>
        <v>0</v>
      </c>
      <c r="J20" s="76"/>
      <c r="K20" s="76"/>
      <c r="L20" s="76"/>
      <c r="M20" s="76"/>
      <c r="N20" s="76" t="s">
        <v>42</v>
      </c>
    </row>
    <row customHeight="1" ht="14.25">
      <c r="A21" s="118" t="s">
        <v>43</v>
      </c>
      <c r="B21" s="119" t="s">
        <v>44</v>
      </c>
      <c r="C21" s="120">
        <v>1</v>
      </c>
      <c r="D21" s="120">
        <v>0</v>
      </c>
      <c r="E21" s="121" t="s">
        <v>38</v>
      </c>
      <c r="F21" s="122">
        <v>0</v>
      </c>
      <c r="G21" s="123">
        <f t="shared" si="3"/>
        <v>0</v>
      </c>
      <c r="H21" s="124">
        <v>0.2</v>
      </c>
      <c r="I21" s="125">
        <f t="shared" si="4"/>
        <v>0</v>
      </c>
      <c r="J21" s="76"/>
      <c r="K21" s="76"/>
      <c r="L21" s="76"/>
      <c r="M21" s="76"/>
      <c r="N21" s="76" t="s">
        <v>45</v>
      </c>
    </row>
    <row customHeight="1" ht="14.25">
      <c r="A22" s="126"/>
      <c r="B22" s="127" t="s">
        <v>31</v>
      </c>
      <c r="C22" s="126"/>
      <c r="D22" s="126"/>
      <c r="E22" s="126"/>
      <c r="F22" s="126"/>
      <c r="G22" s="128">
        <f t="shared" si="5"/>
        <v>0</v>
      </c>
      <c r="H22" s="76"/>
      <c r="I22" s="76"/>
      <c r="J22" s="76"/>
      <c r="K22" s="76"/>
      <c r="L22" s="76"/>
      <c r="M22" s="76"/>
      <c r="N22" s="76" t="s">
        <v>46</v>
      </c>
    </row>
    <row customHeight="1" ht="18">
      <c r="A23" s="116" t="s">
        <v>47</v>
      </c>
      <c r="B23" s="117" t="s">
        <v>48</v>
      </c>
      <c r="C23" s="110"/>
      <c r="D23" s="110"/>
      <c r="E23" s="110"/>
      <c r="F23" s="110"/>
      <c r="G23" s="112">
        <f t="shared" si="2"/>
        <v>0</v>
      </c>
      <c r="H23" s="76"/>
      <c r="I23" s="113">
        <f t="shared" si="2"/>
        <v>0</v>
      </c>
      <c r="J23" s="113">
        <f t="shared" si="2"/>
        <v>0</v>
      </c>
      <c r="K23" s="113">
        <f t="shared" si="2"/>
        <v>0</v>
      </c>
      <c r="L23" s="113">
        <f t="shared" si="2"/>
        <v>0</v>
      </c>
      <c r="M23" s="113">
        <f t="shared" si="2"/>
        <v>0</v>
      </c>
      <c r="N23" s="76" t="s">
        <v>49</v>
      </c>
    </row>
    <row customHeight="1" ht="14.25">
      <c r="A24" s="118" t="s">
        <v>50</v>
      </c>
      <c r="B24" s="119" t="s">
        <v>51</v>
      </c>
      <c r="C24" s="120">
        <v>1</v>
      </c>
      <c r="D24" s="120">
        <v>0</v>
      </c>
      <c r="E24" s="121" t="s">
        <v>38</v>
      </c>
      <c r="F24" s="122">
        <v>0</v>
      </c>
      <c r="G24" s="123">
        <f t="shared" si="3"/>
        <v>0</v>
      </c>
      <c r="H24" s="124">
        <v>0.2</v>
      </c>
      <c r="I24" s="125">
        <f t="shared" si="4"/>
        <v>0</v>
      </c>
      <c r="J24" s="76"/>
      <c r="K24" s="76"/>
      <c r="L24" s="76"/>
      <c r="M24" s="76"/>
      <c r="N24" s="76" t="s">
        <v>52</v>
      </c>
    </row>
    <row customHeight="1" ht="14.25">
      <c r="A25" s="118" t="s">
        <v>53</v>
      </c>
      <c r="B25" s="119" t="s">
        <v>54</v>
      </c>
      <c r="C25" s="120">
        <v>1</v>
      </c>
      <c r="D25" s="120">
        <v>0</v>
      </c>
      <c r="E25" s="121" t="s">
        <v>38</v>
      </c>
      <c r="F25" s="122">
        <v>0</v>
      </c>
      <c r="G25" s="123">
        <f t="shared" si="3"/>
        <v>0</v>
      </c>
      <c r="H25" s="124">
        <v>0.2</v>
      </c>
      <c r="I25" s="125">
        <f t="shared" si="4"/>
        <v>0</v>
      </c>
      <c r="J25" s="76"/>
      <c r="K25" s="76"/>
      <c r="L25" s="76"/>
      <c r="M25" s="76"/>
      <c r="N25" s="76" t="s">
        <v>55</v>
      </c>
    </row>
    <row customHeight="1" ht="14.25">
      <c r="A26" s="118" t="s">
        <v>56</v>
      </c>
      <c r="B26" s="119" t="s">
        <v>57</v>
      </c>
      <c r="C26" s="120">
        <v>1</v>
      </c>
      <c r="D26" s="120">
        <v>0</v>
      </c>
      <c r="E26" s="121" t="s">
        <v>38</v>
      </c>
      <c r="F26" s="122">
        <v>0</v>
      </c>
      <c r="G26" s="123">
        <f t="shared" si="3"/>
        <v>0</v>
      </c>
      <c r="H26" s="124">
        <v>0.2</v>
      </c>
      <c r="I26" s="125">
        <f t="shared" si="4"/>
        <v>0</v>
      </c>
      <c r="J26" s="76"/>
      <c r="K26" s="76"/>
      <c r="L26" s="76"/>
      <c r="M26" s="76"/>
      <c r="N26" s="76" t="s">
        <v>58</v>
      </c>
    </row>
    <row customHeight="1" ht="14.25">
      <c r="A27" s="126"/>
      <c r="B27" s="127" t="s">
        <v>31</v>
      </c>
      <c r="C27" s="126"/>
      <c r="D27" s="126"/>
      <c r="E27" s="126"/>
      <c r="F27" s="126"/>
      <c r="G27" s="128">
        <f t="shared" si="5"/>
        <v>0</v>
      </c>
      <c r="H27" s="76"/>
      <c r="I27" s="76"/>
      <c r="J27" s="76"/>
      <c r="K27" s="76"/>
      <c r="L27" s="76"/>
      <c r="M27" s="76"/>
      <c r="N27" s="76" t="s">
        <v>59</v>
      </c>
    </row>
    <row customHeight="1" ht="18">
      <c r="A28" s="116" t="s">
        <v>60</v>
      </c>
      <c r="B28" s="117" t="s">
        <v>61</v>
      </c>
      <c r="C28" s="110"/>
      <c r="D28" s="110"/>
      <c r="E28" s="110"/>
      <c r="F28" s="110"/>
      <c r="G28" s="112">
        <f t="shared" si="6" ref="G28:M28">G29+G30+G31+G32+G33</f>
        <v>0</v>
      </c>
      <c r="H28" s="76"/>
      <c r="I28" s="113">
        <f t="shared" si="6"/>
        <v>0</v>
      </c>
      <c r="J28" s="113">
        <f t="shared" si="6"/>
        <v>0</v>
      </c>
      <c r="K28" s="113">
        <f t="shared" si="6"/>
        <v>0</v>
      </c>
      <c r="L28" s="113">
        <f t="shared" si="6"/>
        <v>0</v>
      </c>
      <c r="M28" s="113">
        <f t="shared" si="6"/>
        <v>0</v>
      </c>
      <c r="N28" s="76" t="s">
        <v>62</v>
      </c>
    </row>
    <row customHeight="1" ht="14.25">
      <c r="A29" s="118" t="s">
        <v>63</v>
      </c>
      <c r="B29" s="119" t="s">
        <v>64</v>
      </c>
      <c r="C29" s="120">
        <v>12</v>
      </c>
      <c r="D29" s="120">
        <v>0</v>
      </c>
      <c r="E29" s="121" t="s">
        <v>38</v>
      </c>
      <c r="F29" s="122">
        <v>0</v>
      </c>
      <c r="G29" s="123">
        <f t="shared" si="3"/>
        <v>0</v>
      </c>
      <c r="H29" s="124">
        <v>0.2</v>
      </c>
      <c r="I29" s="125">
        <f t="shared" si="4"/>
        <v>0</v>
      </c>
      <c r="J29" s="76"/>
      <c r="K29" s="76"/>
      <c r="L29" s="76"/>
      <c r="M29" s="76"/>
      <c r="N29" s="76" t="s">
        <v>65</v>
      </c>
    </row>
    <row customHeight="1" ht="14.25">
      <c r="A30" s="118" t="s">
        <v>66</v>
      </c>
      <c r="B30" s="119" t="s">
        <v>67</v>
      </c>
      <c r="C30" s="120">
        <v>19</v>
      </c>
      <c r="D30" s="120">
        <v>0</v>
      </c>
      <c r="E30" s="121" t="s">
        <v>38</v>
      </c>
      <c r="F30" s="122">
        <v>0</v>
      </c>
      <c r="G30" s="123">
        <f t="shared" si="3"/>
        <v>0</v>
      </c>
      <c r="H30" s="124">
        <v>0.2</v>
      </c>
      <c r="I30" s="125">
        <f t="shared" si="4"/>
        <v>0</v>
      </c>
      <c r="J30" s="76"/>
      <c r="K30" s="76"/>
      <c r="L30" s="76"/>
      <c r="M30" s="76"/>
      <c r="N30" s="76" t="s">
        <v>68</v>
      </c>
    </row>
    <row customHeight="1" ht="14.25">
      <c r="A31" s="118" t="s">
        <v>69</v>
      </c>
      <c r="B31" s="119" t="s">
        <v>70</v>
      </c>
      <c r="C31" s="120">
        <v>1</v>
      </c>
      <c r="D31" s="120">
        <v>0</v>
      </c>
      <c r="E31" s="121" t="s">
        <v>38</v>
      </c>
      <c r="F31" s="122">
        <v>0</v>
      </c>
      <c r="G31" s="123">
        <f t="shared" si="3"/>
        <v>0</v>
      </c>
      <c r="H31" s="124">
        <v>0.2</v>
      </c>
      <c r="I31" s="125">
        <f t="shared" si="4"/>
        <v>0</v>
      </c>
      <c r="J31" s="76"/>
      <c r="K31" s="76"/>
      <c r="L31" s="76"/>
      <c r="M31" s="76"/>
      <c r="N31" s="76" t="s">
        <v>71</v>
      </c>
    </row>
    <row customHeight="1" ht="14.25">
      <c r="A32" s="118" t="s">
        <v>72</v>
      </c>
      <c r="B32" s="119" t="s">
        <v>73</v>
      </c>
      <c r="C32" s="120">
        <v>1</v>
      </c>
      <c r="D32" s="120">
        <v>0</v>
      </c>
      <c r="E32" s="121" t="s">
        <v>38</v>
      </c>
      <c r="F32" s="122">
        <v>0</v>
      </c>
      <c r="G32" s="123">
        <f t="shared" si="3"/>
        <v>0</v>
      </c>
      <c r="H32" s="124">
        <v>0.2</v>
      </c>
      <c r="I32" s="125">
        <f t="shared" si="4"/>
        <v>0</v>
      </c>
      <c r="J32" s="76"/>
      <c r="K32" s="76"/>
      <c r="L32" s="76"/>
      <c r="M32" s="76"/>
      <c r="N32" s="76" t="s">
        <v>74</v>
      </c>
    </row>
    <row customHeight="1" ht="14.25">
      <c r="A33" s="118" t="s">
        <v>75</v>
      </c>
      <c r="B33" s="119" t="s">
        <v>76</v>
      </c>
      <c r="C33" s="129">
        <v>96</v>
      </c>
      <c r="D33" s="129">
        <v>0</v>
      </c>
      <c r="E33" s="121" t="s">
        <v>77</v>
      </c>
      <c r="F33" s="122">
        <v>0</v>
      </c>
      <c r="G33" s="123">
        <f t="shared" si="3"/>
        <v>0</v>
      </c>
      <c r="H33" s="124">
        <v>0.2</v>
      </c>
      <c r="I33" s="125">
        <f t="shared" si="4"/>
        <v>0</v>
      </c>
      <c r="J33" s="76"/>
      <c r="K33" s="76"/>
      <c r="L33" s="76"/>
      <c r="M33" s="76"/>
      <c r="N33" s="76" t="s">
        <v>78</v>
      </c>
    </row>
    <row customHeight="1" ht="14.25">
      <c r="A34" s="126"/>
      <c r="B34" s="127" t="s">
        <v>31</v>
      </c>
      <c r="C34" s="126"/>
      <c r="D34" s="126"/>
      <c r="E34" s="126"/>
      <c r="F34" s="126"/>
      <c r="G34" s="128">
        <f>G29+G30+G31+G32+G33</f>
        <v>0</v>
      </c>
      <c r="H34" s="76"/>
      <c r="I34" s="76"/>
      <c r="J34" s="76"/>
      <c r="K34" s="76"/>
      <c r="L34" s="76"/>
      <c r="M34" s="76"/>
      <c r="N34" s="76" t="s">
        <v>79</v>
      </c>
    </row>
    <row customHeight="1" ht="18">
      <c r="A35" s="116" t="s">
        <v>80</v>
      </c>
      <c r="B35" s="117" t="s">
        <v>81</v>
      </c>
      <c r="C35" s="110"/>
      <c r="D35" s="110"/>
      <c r="E35" s="110"/>
      <c r="F35" s="110"/>
      <c r="G35" s="112">
        <f t="shared" si="7" ref="G35:M35">G36+G37+G38+G39+G40+G41</f>
        <v>0</v>
      </c>
      <c r="H35" s="76"/>
      <c r="I35" s="113">
        <f t="shared" si="7"/>
        <v>0</v>
      </c>
      <c r="J35" s="113">
        <f t="shared" si="7"/>
        <v>0</v>
      </c>
      <c r="K35" s="113">
        <f t="shared" si="7"/>
        <v>0</v>
      </c>
      <c r="L35" s="113">
        <f t="shared" si="7"/>
        <v>0</v>
      </c>
      <c r="M35" s="113">
        <f t="shared" si="7"/>
        <v>0</v>
      </c>
      <c r="N35" s="76" t="s">
        <v>82</v>
      </c>
    </row>
    <row customHeight="1" ht="14.25">
      <c r="A36" s="118" t="s">
        <v>83</v>
      </c>
      <c r="B36" s="119" t="s">
        <v>84</v>
      </c>
      <c r="C36" s="120">
        <v>19</v>
      </c>
      <c r="D36" s="120">
        <v>0</v>
      </c>
      <c r="E36" s="121" t="s">
        <v>85</v>
      </c>
      <c r="F36" s="122">
        <v>0</v>
      </c>
      <c r="G36" s="123">
        <f t="shared" si="3"/>
        <v>0</v>
      </c>
      <c r="H36" s="124">
        <v>0.2</v>
      </c>
      <c r="I36" s="125">
        <f t="shared" si="4"/>
        <v>0</v>
      </c>
      <c r="J36" s="76"/>
      <c r="K36" s="76"/>
      <c r="L36" s="76"/>
      <c r="M36" s="76"/>
      <c r="N36" s="76" t="s">
        <v>86</v>
      </c>
    </row>
    <row customHeight="1" ht="14.25">
      <c r="A37" s="118" t="s">
        <v>87</v>
      </c>
      <c r="B37" s="119" t="s">
        <v>88</v>
      </c>
      <c r="C37" s="120">
        <v>4</v>
      </c>
      <c r="D37" s="120">
        <v>0</v>
      </c>
      <c r="E37" s="121" t="s">
        <v>85</v>
      </c>
      <c r="F37" s="122">
        <v>0</v>
      </c>
      <c r="G37" s="123">
        <f t="shared" si="3"/>
        <v>0</v>
      </c>
      <c r="H37" s="124">
        <v>0.2</v>
      </c>
      <c r="I37" s="125">
        <f t="shared" si="4"/>
        <v>0</v>
      </c>
      <c r="J37" s="76"/>
      <c r="K37" s="76"/>
      <c r="L37" s="76"/>
      <c r="M37" s="76"/>
      <c r="N37" s="76" t="s">
        <v>89</v>
      </c>
    </row>
    <row customHeight="1" ht="14.25">
      <c r="A38" s="118" t="s">
        <v>90</v>
      </c>
      <c r="B38" s="119" t="s">
        <v>91</v>
      </c>
      <c r="C38" s="120">
        <v>7</v>
      </c>
      <c r="D38" s="120">
        <v>0</v>
      </c>
      <c r="E38" s="121" t="s">
        <v>85</v>
      </c>
      <c r="F38" s="122">
        <v>0</v>
      </c>
      <c r="G38" s="123">
        <f t="shared" si="3"/>
        <v>0</v>
      </c>
      <c r="H38" s="124">
        <v>0.2</v>
      </c>
      <c r="I38" s="125">
        <f t="shared" si="4"/>
        <v>0</v>
      </c>
      <c r="J38" s="76"/>
      <c r="K38" s="76"/>
      <c r="L38" s="76"/>
      <c r="M38" s="76"/>
      <c r="N38" s="76" t="s">
        <v>92</v>
      </c>
    </row>
    <row customHeight="1" ht="14.25">
      <c r="A39" s="118" t="s">
        <v>93</v>
      </c>
      <c r="B39" s="119" t="s">
        <v>94</v>
      </c>
      <c r="C39" s="120">
        <v>3</v>
      </c>
      <c r="D39" s="120">
        <v>0</v>
      </c>
      <c r="E39" s="121" t="s">
        <v>85</v>
      </c>
      <c r="F39" s="122">
        <v>0</v>
      </c>
      <c r="G39" s="123">
        <f t="shared" si="3"/>
        <v>0</v>
      </c>
      <c r="H39" s="124">
        <v>0.2</v>
      </c>
      <c r="I39" s="125">
        <f t="shared" si="4"/>
        <v>0</v>
      </c>
      <c r="J39" s="76"/>
      <c r="K39" s="76"/>
      <c r="L39" s="76"/>
      <c r="M39" s="76"/>
      <c r="N39" s="76" t="s">
        <v>95</v>
      </c>
    </row>
    <row customHeight="1" ht="14.25">
      <c r="A40" s="118" t="s">
        <v>96</v>
      </c>
      <c r="B40" s="119" t="s">
        <v>97</v>
      </c>
      <c r="C40" s="120">
        <v>2</v>
      </c>
      <c r="D40" s="120">
        <v>0</v>
      </c>
      <c r="E40" s="121" t="s">
        <v>85</v>
      </c>
      <c r="F40" s="122">
        <v>0</v>
      </c>
      <c r="G40" s="123">
        <f t="shared" si="3"/>
        <v>0</v>
      </c>
      <c r="H40" s="124">
        <v>0.2</v>
      </c>
      <c r="I40" s="125">
        <f t="shared" si="4"/>
        <v>0</v>
      </c>
      <c r="J40" s="76"/>
      <c r="K40" s="76"/>
      <c r="L40" s="76"/>
      <c r="M40" s="76"/>
      <c r="N40" s="76" t="s">
        <v>98</v>
      </c>
    </row>
    <row customHeight="1" ht="14.25">
      <c r="A41" s="118" t="s">
        <v>99</v>
      </c>
      <c r="B41" s="119" t="s">
        <v>100</v>
      </c>
      <c r="C41" s="120">
        <v>1</v>
      </c>
      <c r="D41" s="120">
        <v>0</v>
      </c>
      <c r="E41" s="121" t="s">
        <v>38</v>
      </c>
      <c r="F41" s="122">
        <v>0</v>
      </c>
      <c r="G41" s="123">
        <f t="shared" si="3"/>
        <v>0</v>
      </c>
      <c r="H41" s="124">
        <v>0.2</v>
      </c>
      <c r="I41" s="125">
        <f t="shared" si="4"/>
        <v>0</v>
      </c>
      <c r="J41" s="76"/>
      <c r="K41" s="76"/>
      <c r="L41" s="76"/>
      <c r="M41" s="76"/>
      <c r="N41" s="76" t="s">
        <v>101</v>
      </c>
    </row>
    <row customHeight="1" ht="14.25">
      <c r="A42" s="126"/>
      <c r="B42" s="127" t="s">
        <v>31</v>
      </c>
      <c r="C42" s="126"/>
      <c r="D42" s="126"/>
      <c r="E42" s="126"/>
      <c r="F42" s="126"/>
      <c r="G42" s="128">
        <f>G36+G37+G38+G39+G40+G41</f>
        <v>0</v>
      </c>
      <c r="H42" s="76"/>
      <c r="I42" s="76"/>
      <c r="J42" s="76"/>
      <c r="K42" s="76"/>
      <c r="L42" s="76"/>
      <c r="M42" s="76"/>
      <c r="N42" s="76" t="s">
        <v>102</v>
      </c>
    </row>
    <row customHeight="1" ht="18">
      <c r="A43" s="116" t="s">
        <v>103</v>
      </c>
      <c r="B43" s="117" t="s">
        <v>104</v>
      </c>
      <c r="C43" s="110"/>
      <c r="D43" s="110"/>
      <c r="E43" s="110"/>
      <c r="F43" s="110"/>
      <c r="G43" s="112">
        <f t="shared" si="8" ref="G43:M43">G44+G45</f>
        <v>0</v>
      </c>
      <c r="H43" s="76"/>
      <c r="I43" s="113">
        <f t="shared" si="8"/>
        <v>0</v>
      </c>
      <c r="J43" s="113">
        <f t="shared" si="8"/>
        <v>0</v>
      </c>
      <c r="K43" s="113">
        <f t="shared" si="8"/>
        <v>0</v>
      </c>
      <c r="L43" s="113">
        <f t="shared" si="8"/>
        <v>0</v>
      </c>
      <c r="M43" s="113">
        <f t="shared" si="8"/>
        <v>0</v>
      </c>
      <c r="N43" s="76" t="s">
        <v>105</v>
      </c>
    </row>
    <row customHeight="1" ht="14.25">
      <c r="A44" s="118" t="s">
        <v>106</v>
      </c>
      <c r="B44" s="119" t="s">
        <v>107</v>
      </c>
      <c r="C44" s="120">
        <v>4</v>
      </c>
      <c r="D44" s="120">
        <v>0</v>
      </c>
      <c r="E44" s="121" t="s">
        <v>85</v>
      </c>
      <c r="F44" s="122">
        <v>0</v>
      </c>
      <c r="G44" s="123">
        <f t="shared" si="3"/>
        <v>0</v>
      </c>
      <c r="H44" s="124">
        <v>0.2</v>
      </c>
      <c r="I44" s="125">
        <f t="shared" si="4"/>
        <v>0</v>
      </c>
      <c r="J44" s="76"/>
      <c r="K44" s="76"/>
      <c r="L44" s="76"/>
      <c r="M44" s="76"/>
      <c r="N44" s="76" t="s">
        <v>108</v>
      </c>
    </row>
    <row customHeight="1" ht="14.25">
      <c r="A45" s="118" t="s">
        <v>109</v>
      </c>
      <c r="B45" s="119" t="s">
        <v>110</v>
      </c>
      <c r="C45" s="120">
        <v>15</v>
      </c>
      <c r="D45" s="120">
        <v>0</v>
      </c>
      <c r="E45" s="121" t="s">
        <v>85</v>
      </c>
      <c r="F45" s="122">
        <v>0</v>
      </c>
      <c r="G45" s="123">
        <f t="shared" si="3"/>
        <v>0</v>
      </c>
      <c r="H45" s="124">
        <v>0.2</v>
      </c>
      <c r="I45" s="125">
        <f t="shared" si="4"/>
        <v>0</v>
      </c>
      <c r="J45" s="76"/>
      <c r="K45" s="76"/>
      <c r="L45" s="76"/>
      <c r="M45" s="76"/>
      <c r="N45" s="76" t="s">
        <v>111</v>
      </c>
    </row>
    <row customHeight="1" ht="14.25">
      <c r="A46" s="126"/>
      <c r="B46" s="127" t="s">
        <v>31</v>
      </c>
      <c r="C46" s="126"/>
      <c r="D46" s="126"/>
      <c r="E46" s="126"/>
      <c r="F46" s="126"/>
      <c r="G46" s="128">
        <f t="shared" si="15" ref="G46:G91">G44+G45</f>
        <v>0</v>
      </c>
      <c r="H46" s="76"/>
      <c r="I46" s="76"/>
      <c r="J46" s="76"/>
      <c r="K46" s="76"/>
      <c r="L46" s="76"/>
      <c r="M46" s="76"/>
      <c r="N46" s="76" t="s">
        <v>112</v>
      </c>
    </row>
    <row customHeight="1" ht="18">
      <c r="A47" s="116" t="s">
        <v>113</v>
      </c>
      <c r="B47" s="117" t="s">
        <v>114</v>
      </c>
      <c r="C47" s="110"/>
      <c r="D47" s="110"/>
      <c r="E47" s="110"/>
      <c r="F47" s="110"/>
      <c r="G47" s="112">
        <f t="shared" si="9" ref="G47:M57">G48+G50+G52</f>
        <v>0</v>
      </c>
      <c r="H47" s="76"/>
      <c r="I47" s="113">
        <f t="shared" si="9"/>
        <v>0</v>
      </c>
      <c r="J47" s="113">
        <f t="shared" si="9"/>
        <v>0</v>
      </c>
      <c r="K47" s="113">
        <f t="shared" si="9"/>
        <v>0</v>
      </c>
      <c r="L47" s="113">
        <f t="shared" si="9"/>
        <v>0</v>
      </c>
      <c r="M47" s="113">
        <f t="shared" si="9"/>
        <v>0</v>
      </c>
      <c r="N47" s="76" t="s">
        <v>115</v>
      </c>
    </row>
    <row customHeight="1" ht="16.5">
      <c r="A48" s="130" t="s">
        <v>116</v>
      </c>
      <c r="B48" s="131" t="s">
        <v>117</v>
      </c>
      <c r="C48" s="110"/>
      <c r="D48" s="110"/>
      <c r="E48" s="110"/>
      <c r="F48" s="110"/>
      <c r="G48" s="112">
        <f t="shared" si="10" ref="G48:M73">G49</f>
        <v>0</v>
      </c>
      <c r="H48" s="76"/>
      <c r="I48" s="113">
        <f t="shared" si="10"/>
        <v>0</v>
      </c>
      <c r="J48" s="113">
        <f t="shared" si="10"/>
        <v>0</v>
      </c>
      <c r="K48" s="113">
        <f t="shared" si="10"/>
        <v>0</v>
      </c>
      <c r="L48" s="113">
        <f t="shared" si="10"/>
        <v>0</v>
      </c>
      <c r="M48" s="113">
        <f t="shared" si="10"/>
        <v>0</v>
      </c>
      <c r="N48" s="76" t="s">
        <v>118</v>
      </c>
    </row>
    <row customHeight="1" ht="14.25">
      <c r="A49" s="118" t="s">
        <v>119</v>
      </c>
      <c r="B49" s="119" t="s">
        <v>120</v>
      </c>
      <c r="C49" s="120">
        <v>3</v>
      </c>
      <c r="D49" s="120">
        <v>0</v>
      </c>
      <c r="E49" s="121" t="s">
        <v>85</v>
      </c>
      <c r="F49" s="122">
        <v>0</v>
      </c>
      <c r="G49" s="123">
        <f t="shared" si="3"/>
        <v>0</v>
      </c>
      <c r="H49" s="124">
        <v>0.2</v>
      </c>
      <c r="I49" s="125">
        <f t="shared" si="4"/>
        <v>0</v>
      </c>
      <c r="J49" s="76"/>
      <c r="K49" s="76"/>
      <c r="L49" s="76"/>
      <c r="M49" s="76"/>
      <c r="N49" s="76" t="s">
        <v>121</v>
      </c>
    </row>
    <row customHeight="1" ht="16.5">
      <c r="A50" s="130" t="s">
        <v>122</v>
      </c>
      <c r="B50" s="131" t="s">
        <v>123</v>
      </c>
      <c r="C50" s="110"/>
      <c r="D50" s="110"/>
      <c r="E50" s="110"/>
      <c r="F50" s="110"/>
      <c r="G50" s="112">
        <f t="shared" si="10"/>
        <v>0</v>
      </c>
      <c r="H50" s="76"/>
      <c r="I50" s="113">
        <f t="shared" si="10"/>
        <v>0</v>
      </c>
      <c r="J50" s="113">
        <f t="shared" si="10"/>
        <v>0</v>
      </c>
      <c r="K50" s="113">
        <f t="shared" si="10"/>
        <v>0</v>
      </c>
      <c r="L50" s="113">
        <f t="shared" si="10"/>
        <v>0</v>
      </c>
      <c r="M50" s="113">
        <f t="shared" si="10"/>
        <v>0</v>
      </c>
      <c r="N50" s="76" t="s">
        <v>124</v>
      </c>
    </row>
    <row customHeight="1" ht="14.25">
      <c r="A51" s="118" t="s">
        <v>125</v>
      </c>
      <c r="B51" s="119" t="s">
        <v>126</v>
      </c>
      <c r="C51" s="120">
        <v>1</v>
      </c>
      <c r="D51" s="120">
        <v>0</v>
      </c>
      <c r="E51" s="121" t="s">
        <v>38</v>
      </c>
      <c r="F51" s="122">
        <v>0</v>
      </c>
      <c r="G51" s="123">
        <f t="shared" si="3"/>
        <v>0</v>
      </c>
      <c r="H51" s="124">
        <v>0.2</v>
      </c>
      <c r="I51" s="125">
        <f t="shared" si="4"/>
        <v>0</v>
      </c>
      <c r="J51" s="76"/>
      <c r="K51" s="76"/>
      <c r="L51" s="76"/>
      <c r="M51" s="76"/>
      <c r="N51" s="76" t="s">
        <v>127</v>
      </c>
    </row>
    <row customHeight="1" ht="16.5">
      <c r="A52" s="130" t="s">
        <v>128</v>
      </c>
      <c r="B52" s="131" t="s">
        <v>129</v>
      </c>
      <c r="C52" s="110"/>
      <c r="D52" s="110"/>
      <c r="E52" s="110"/>
      <c r="F52" s="110"/>
      <c r="G52" s="112">
        <f t="shared" si="10"/>
        <v>0</v>
      </c>
      <c r="H52" s="76"/>
      <c r="I52" s="113">
        <f t="shared" si="10"/>
        <v>0</v>
      </c>
      <c r="J52" s="113">
        <f t="shared" si="10"/>
        <v>0</v>
      </c>
      <c r="K52" s="113">
        <f t="shared" si="10"/>
        <v>0</v>
      </c>
      <c r="L52" s="113">
        <f t="shared" si="10"/>
        <v>0</v>
      </c>
      <c r="M52" s="113">
        <f t="shared" si="10"/>
        <v>0</v>
      </c>
      <c r="N52" s="76" t="s">
        <v>130</v>
      </c>
    </row>
    <row customHeight="1" ht="14.25">
      <c r="A53" s="118" t="s">
        <v>131</v>
      </c>
      <c r="B53" s="119" t="s">
        <v>132</v>
      </c>
      <c r="C53" s="120">
        <v>1</v>
      </c>
      <c r="D53" s="120">
        <v>0</v>
      </c>
      <c r="E53" s="121" t="s">
        <v>38</v>
      </c>
      <c r="F53" s="122">
        <v>0</v>
      </c>
      <c r="G53" s="123">
        <f t="shared" si="3"/>
        <v>0</v>
      </c>
      <c r="H53" s="124">
        <v>0.2</v>
      </c>
      <c r="I53" s="125">
        <f t="shared" si="4"/>
        <v>0</v>
      </c>
      <c r="J53" s="76"/>
      <c r="K53" s="76"/>
      <c r="L53" s="76"/>
      <c r="M53" s="76"/>
      <c r="N53" s="76" t="s">
        <v>133</v>
      </c>
    </row>
    <row customHeight="1" ht="14.25">
      <c r="A54" s="126"/>
      <c r="B54" s="127" t="s">
        <v>31</v>
      </c>
      <c r="C54" s="126"/>
      <c r="D54" s="126"/>
      <c r="E54" s="126"/>
      <c r="F54" s="126"/>
      <c r="G54" s="128">
        <f t="shared" si="12" ref="G54:G64">G48+G50+G52</f>
        <v>0</v>
      </c>
      <c r="H54" s="76"/>
      <c r="I54" s="76"/>
      <c r="J54" s="76"/>
      <c r="K54" s="76"/>
      <c r="L54" s="76"/>
      <c r="M54" s="76"/>
      <c r="N54" s="76" t="s">
        <v>134</v>
      </c>
    </row>
    <row customHeight="1" ht="16.5">
      <c r="A55" s="132"/>
      <c r="B55" s="133" t="s">
        <v>135</v>
      </c>
      <c r="C55" s="134"/>
      <c r="D55" s="134"/>
      <c r="E55" s="134"/>
      <c r="F55" s="134"/>
      <c r="G55" s="135">
        <f>G13+G18+G23+G28+G35+G43+G47</f>
        <v>0</v>
      </c>
      <c r="H55" s="76"/>
      <c r="I55" s="76"/>
      <c r="J55" s="76"/>
      <c r="K55" s="76"/>
      <c r="L55" s="76"/>
      <c r="M55" s="76"/>
      <c r="N55" s="76" t="s">
        <v>136</v>
      </c>
    </row>
    <row customHeight="1" ht="20.25">
      <c r="A56" s="114" t="s">
        <v>137</v>
      </c>
      <c r="B56" s="115" t="s">
        <v>138</v>
      </c>
      <c r="C56" s="110"/>
      <c r="D56" s="110"/>
      <c r="E56" s="110"/>
      <c r="F56" s="110"/>
      <c r="G56" s="112">
        <f t="shared" si="11" ref="G56:M56">G57+G65</f>
        <v>0</v>
      </c>
      <c r="H56" s="76"/>
      <c r="I56" s="113">
        <f t="shared" si="11"/>
        <v>0</v>
      </c>
      <c r="J56" s="113">
        <f t="shared" si="11"/>
        <v>0</v>
      </c>
      <c r="K56" s="113">
        <f t="shared" si="11"/>
        <v>0</v>
      </c>
      <c r="L56" s="113">
        <f t="shared" si="11"/>
        <v>0</v>
      </c>
      <c r="M56" s="113">
        <f t="shared" si="11"/>
        <v>0</v>
      </c>
      <c r="N56" s="76" t="s">
        <v>139</v>
      </c>
    </row>
    <row customHeight="1" ht="18">
      <c r="A57" s="116" t="s">
        <v>140</v>
      </c>
      <c r="B57" s="117" t="s">
        <v>141</v>
      </c>
      <c r="C57" s="110"/>
      <c r="D57" s="110"/>
      <c r="E57" s="110"/>
      <c r="F57" s="110"/>
      <c r="G57" s="112">
        <f t="shared" si="9"/>
        <v>0</v>
      </c>
      <c r="H57" s="76"/>
      <c r="I57" s="113">
        <f t="shared" si="9"/>
        <v>0</v>
      </c>
      <c r="J57" s="113">
        <f t="shared" si="9"/>
        <v>0</v>
      </c>
      <c r="K57" s="113">
        <f t="shared" si="9"/>
        <v>0</v>
      </c>
      <c r="L57" s="113">
        <f t="shared" si="9"/>
        <v>0</v>
      </c>
      <c r="M57" s="113">
        <f t="shared" si="9"/>
        <v>0</v>
      </c>
      <c r="N57" s="76" t="s">
        <v>142</v>
      </c>
    </row>
    <row customHeight="1" ht="16.5">
      <c r="A58" s="130" t="s">
        <v>143</v>
      </c>
      <c r="B58" s="131" t="s">
        <v>144</v>
      </c>
      <c r="C58" s="110"/>
      <c r="D58" s="110"/>
      <c r="E58" s="110"/>
      <c r="F58" s="110"/>
      <c r="G58" s="112">
        <f t="shared" si="10"/>
        <v>0</v>
      </c>
      <c r="H58" s="76"/>
      <c r="I58" s="113">
        <f t="shared" si="10"/>
        <v>0</v>
      </c>
      <c r="J58" s="113">
        <f t="shared" si="10"/>
        <v>0</v>
      </c>
      <c r="K58" s="113">
        <f t="shared" si="10"/>
        <v>0</v>
      </c>
      <c r="L58" s="113">
        <f t="shared" si="10"/>
        <v>0</v>
      </c>
      <c r="M58" s="113">
        <f t="shared" si="10"/>
        <v>0</v>
      </c>
      <c r="N58" s="76" t="s">
        <v>145</v>
      </c>
    </row>
    <row customHeight="1" ht="14.25">
      <c r="A59" s="118" t="s">
        <v>146</v>
      </c>
      <c r="B59" s="119" t="s">
        <v>147</v>
      </c>
      <c r="C59" s="120">
        <v>8</v>
      </c>
      <c r="D59" s="120">
        <v>0</v>
      </c>
      <c r="E59" s="121" t="s">
        <v>85</v>
      </c>
      <c r="F59" s="122">
        <v>0</v>
      </c>
      <c r="G59" s="123">
        <f t="shared" si="3"/>
        <v>0</v>
      </c>
      <c r="H59" s="124">
        <v>0.2</v>
      </c>
      <c r="I59" s="125">
        <f t="shared" si="4"/>
        <v>0</v>
      </c>
      <c r="J59" s="76"/>
      <c r="K59" s="76"/>
      <c r="L59" s="76"/>
      <c r="M59" s="76"/>
      <c r="N59" s="76" t="s">
        <v>148</v>
      </c>
    </row>
    <row customHeight="1" ht="16.5">
      <c r="A60" s="130" t="s">
        <v>149</v>
      </c>
      <c r="B60" s="131" t="s">
        <v>129</v>
      </c>
      <c r="C60" s="110"/>
      <c r="D60" s="110"/>
      <c r="E60" s="110"/>
      <c r="F60" s="110"/>
      <c r="G60" s="112">
        <f t="shared" si="10"/>
        <v>0</v>
      </c>
      <c r="H60" s="76"/>
      <c r="I60" s="113">
        <f t="shared" si="10"/>
        <v>0</v>
      </c>
      <c r="J60" s="113">
        <f t="shared" si="10"/>
        <v>0</v>
      </c>
      <c r="K60" s="113">
        <f t="shared" si="10"/>
        <v>0</v>
      </c>
      <c r="L60" s="113">
        <f t="shared" si="10"/>
        <v>0</v>
      </c>
      <c r="M60" s="113">
        <f t="shared" si="10"/>
        <v>0</v>
      </c>
      <c r="N60" s="76" t="s">
        <v>150</v>
      </c>
    </row>
    <row customHeight="1" ht="14.25">
      <c r="A61" s="118" t="s">
        <v>151</v>
      </c>
      <c r="B61" s="119" t="s">
        <v>152</v>
      </c>
      <c r="C61" s="120">
        <v>8</v>
      </c>
      <c r="D61" s="120">
        <v>0</v>
      </c>
      <c r="E61" s="121" t="s">
        <v>38</v>
      </c>
      <c r="F61" s="122">
        <v>0</v>
      </c>
      <c r="G61" s="123">
        <f t="shared" si="3"/>
        <v>0</v>
      </c>
      <c r="H61" s="124">
        <v>0.2</v>
      </c>
      <c r="I61" s="125">
        <f t="shared" si="4"/>
        <v>0</v>
      </c>
      <c r="J61" s="76"/>
      <c r="K61" s="76"/>
      <c r="L61" s="76"/>
      <c r="M61" s="76"/>
      <c r="N61" s="76" t="s">
        <v>153</v>
      </c>
    </row>
    <row customHeight="1" ht="16.5">
      <c r="A62" s="130" t="s">
        <v>154</v>
      </c>
      <c r="B62" s="131" t="s">
        <v>155</v>
      </c>
      <c r="C62" s="110"/>
      <c r="D62" s="110"/>
      <c r="E62" s="110"/>
      <c r="F62" s="110"/>
      <c r="G62" s="112">
        <f t="shared" si="10"/>
        <v>0</v>
      </c>
      <c r="H62" s="76"/>
      <c r="I62" s="113">
        <f t="shared" si="10"/>
        <v>0</v>
      </c>
      <c r="J62" s="113">
        <f t="shared" si="10"/>
        <v>0</v>
      </c>
      <c r="K62" s="113">
        <f t="shared" si="10"/>
        <v>0</v>
      </c>
      <c r="L62" s="113">
        <f t="shared" si="10"/>
        <v>0</v>
      </c>
      <c r="M62" s="113">
        <f t="shared" si="10"/>
        <v>0</v>
      </c>
      <c r="N62" s="76" t="s">
        <v>156</v>
      </c>
    </row>
    <row customHeight="1" ht="14.25">
      <c r="A63" s="118" t="s">
        <v>157</v>
      </c>
      <c r="B63" s="119" t="s">
        <v>158</v>
      </c>
      <c r="C63" s="120">
        <v>1</v>
      </c>
      <c r="D63" s="120">
        <v>0</v>
      </c>
      <c r="E63" s="121" t="s">
        <v>38</v>
      </c>
      <c r="F63" s="122">
        <v>0</v>
      </c>
      <c r="G63" s="123">
        <f t="shared" si="3"/>
        <v>0</v>
      </c>
      <c r="H63" s="124">
        <v>0.2</v>
      </c>
      <c r="I63" s="125">
        <f t="shared" si="4"/>
        <v>0</v>
      </c>
      <c r="J63" s="76"/>
      <c r="K63" s="76"/>
      <c r="L63" s="76"/>
      <c r="M63" s="76"/>
      <c r="N63" s="76" t="s">
        <v>159</v>
      </c>
    </row>
    <row customHeight="1" ht="14.25">
      <c r="A64" s="126"/>
      <c r="B64" s="127" t="s">
        <v>31</v>
      </c>
      <c r="C64" s="126"/>
      <c r="D64" s="126"/>
      <c r="E64" s="126"/>
      <c r="F64" s="126"/>
      <c r="G64" s="128">
        <f t="shared" si="12"/>
        <v>0</v>
      </c>
      <c r="H64" s="76"/>
      <c r="I64" s="76"/>
      <c r="J64" s="76"/>
      <c r="K64" s="76"/>
      <c r="L64" s="76"/>
      <c r="M64" s="76"/>
      <c r="N64" s="76" t="s">
        <v>160</v>
      </c>
    </row>
    <row customHeight="1" ht="18">
      <c r="A65" s="116" t="s">
        <v>161</v>
      </c>
      <c r="B65" s="117" t="s">
        <v>162</v>
      </c>
      <c r="C65" s="110"/>
      <c r="D65" s="110"/>
      <c r="E65" s="110"/>
      <c r="F65" s="110"/>
      <c r="G65" s="112">
        <f t="shared" si="13" ref="G65:M65">G66+G68+G70+G72+G73</f>
        <v>0</v>
      </c>
      <c r="H65" s="76"/>
      <c r="I65" s="113">
        <f t="shared" si="13"/>
        <v>0</v>
      </c>
      <c r="J65" s="113">
        <f t="shared" si="13"/>
        <v>0</v>
      </c>
      <c r="K65" s="113">
        <f t="shared" si="13"/>
        <v>0</v>
      </c>
      <c r="L65" s="113">
        <f t="shared" si="13"/>
        <v>0</v>
      </c>
      <c r="M65" s="113">
        <f t="shared" si="13"/>
        <v>0</v>
      </c>
      <c r="N65" s="76" t="s">
        <v>163</v>
      </c>
    </row>
    <row customHeight="1" ht="16.5">
      <c r="A66" s="130" t="s">
        <v>164</v>
      </c>
      <c r="B66" s="131" t="s">
        <v>165</v>
      </c>
      <c r="C66" s="110"/>
      <c r="D66" s="110"/>
      <c r="E66" s="110"/>
      <c r="F66" s="110"/>
      <c r="G66" s="112">
        <f t="shared" si="10"/>
        <v>0</v>
      </c>
      <c r="H66" s="76"/>
      <c r="I66" s="113">
        <f t="shared" si="10"/>
        <v>0</v>
      </c>
      <c r="J66" s="113">
        <f t="shared" si="10"/>
        <v>0</v>
      </c>
      <c r="K66" s="113">
        <f t="shared" si="10"/>
        <v>0</v>
      </c>
      <c r="L66" s="113">
        <f t="shared" si="10"/>
        <v>0</v>
      </c>
      <c r="M66" s="113">
        <f t="shared" si="10"/>
        <v>0</v>
      </c>
      <c r="N66" s="76" t="s">
        <v>166</v>
      </c>
    </row>
    <row customHeight="1" ht="14.25">
      <c r="A67" s="118" t="s">
        <v>167</v>
      </c>
      <c r="B67" s="119" t="s">
        <v>165</v>
      </c>
      <c r="C67" s="120">
        <v>1</v>
      </c>
      <c r="D67" s="120">
        <v>0</v>
      </c>
      <c r="E67" s="121" t="s">
        <v>38</v>
      </c>
      <c r="F67" s="122">
        <v>0</v>
      </c>
      <c r="G67" s="123">
        <f t="shared" si="3"/>
        <v>0</v>
      </c>
      <c r="H67" s="124">
        <v>0.2</v>
      </c>
      <c r="I67" s="125">
        <f t="shared" si="4"/>
        <v>0</v>
      </c>
      <c r="J67" s="76"/>
      <c r="K67" s="76"/>
      <c r="L67" s="76"/>
      <c r="M67" s="76"/>
      <c r="N67" s="76" t="s">
        <v>168</v>
      </c>
    </row>
    <row customHeight="1" ht="16.5">
      <c r="A68" s="130" t="s">
        <v>169</v>
      </c>
      <c r="B68" s="131" t="s">
        <v>170</v>
      </c>
      <c r="C68" s="110"/>
      <c r="D68" s="110"/>
      <c r="E68" s="110"/>
      <c r="F68" s="110"/>
      <c r="G68" s="112">
        <f t="shared" si="10"/>
        <v>0</v>
      </c>
      <c r="H68" s="76"/>
      <c r="I68" s="113">
        <f t="shared" si="10"/>
        <v>0</v>
      </c>
      <c r="J68" s="113">
        <f t="shared" si="10"/>
        <v>0</v>
      </c>
      <c r="K68" s="113">
        <f t="shared" si="10"/>
        <v>0</v>
      </c>
      <c r="L68" s="113">
        <f t="shared" si="10"/>
        <v>0</v>
      </c>
      <c r="M68" s="113">
        <f t="shared" si="10"/>
        <v>0</v>
      </c>
      <c r="N68" s="76" t="s">
        <v>171</v>
      </c>
    </row>
    <row customHeight="1" ht="14.25">
      <c r="A69" s="118" t="s">
        <v>172</v>
      </c>
      <c r="B69" s="119" t="s">
        <v>173</v>
      </c>
      <c r="C69" s="120">
        <v>4</v>
      </c>
      <c r="D69" s="120">
        <v>0</v>
      </c>
      <c r="E69" s="121" t="s">
        <v>85</v>
      </c>
      <c r="F69" s="122">
        <v>0</v>
      </c>
      <c r="G69" s="123">
        <f t="shared" si="3"/>
        <v>0</v>
      </c>
      <c r="H69" s="124">
        <v>0.2</v>
      </c>
      <c r="I69" s="125">
        <f t="shared" si="4"/>
        <v>0</v>
      </c>
      <c r="J69" s="76"/>
      <c r="K69" s="76"/>
      <c r="L69" s="76"/>
      <c r="M69" s="76"/>
      <c r="N69" s="76" t="s">
        <v>174</v>
      </c>
    </row>
    <row customHeight="1" ht="16.5">
      <c r="A70" s="130" t="s">
        <v>175</v>
      </c>
      <c r="B70" s="131" t="s">
        <v>176</v>
      </c>
      <c r="C70" s="110"/>
      <c r="D70" s="110"/>
      <c r="E70" s="110"/>
      <c r="F70" s="110"/>
      <c r="G70" s="112">
        <f t="shared" si="10"/>
        <v>0</v>
      </c>
      <c r="H70" s="76"/>
      <c r="I70" s="113">
        <f t="shared" si="10"/>
        <v>0</v>
      </c>
      <c r="J70" s="113">
        <f t="shared" si="10"/>
        <v>0</v>
      </c>
      <c r="K70" s="113">
        <f t="shared" si="10"/>
        <v>0</v>
      </c>
      <c r="L70" s="113">
        <f t="shared" si="10"/>
        <v>0</v>
      </c>
      <c r="M70" s="113">
        <f t="shared" si="10"/>
        <v>0</v>
      </c>
      <c r="N70" s="76" t="s">
        <v>177</v>
      </c>
    </row>
    <row customHeight="1" ht="14.25">
      <c r="A71" s="118" t="s">
        <v>178</v>
      </c>
      <c r="B71" s="119" t="s">
        <v>179</v>
      </c>
      <c r="C71" s="120">
        <v>1</v>
      </c>
      <c r="D71" s="120">
        <v>0</v>
      </c>
      <c r="E71" s="121" t="s">
        <v>85</v>
      </c>
      <c r="F71" s="122">
        <v>0</v>
      </c>
      <c r="G71" s="123">
        <f t="shared" si="3"/>
        <v>0</v>
      </c>
      <c r="H71" s="124">
        <v>0.2</v>
      </c>
      <c r="I71" s="125">
        <f t="shared" si="4"/>
        <v>0</v>
      </c>
      <c r="J71" s="76"/>
      <c r="K71" s="76"/>
      <c r="L71" s="76"/>
      <c r="M71" s="76"/>
      <c r="N71" s="76" t="s">
        <v>180</v>
      </c>
    </row>
    <row customHeight="1" ht="16.5">
      <c r="A72" s="130" t="s">
        <v>181</v>
      </c>
      <c r="B72" s="131" t="s">
        <v>182</v>
      </c>
      <c r="C72" s="136">
        <v>0</v>
      </c>
      <c r="D72" s="110"/>
      <c r="E72" s="110"/>
      <c r="F72" s="137">
        <v>0</v>
      </c>
      <c r="G72" s="123">
        <f>ROUND(C72*F72,2)</f>
        <v>0</v>
      </c>
      <c r="H72" s="76"/>
      <c r="I72" s="76"/>
      <c r="J72" s="76"/>
      <c r="K72" s="76"/>
      <c r="L72" s="76"/>
      <c r="M72" s="76"/>
      <c r="N72" s="76" t="s">
        <v>183</v>
      </c>
    </row>
    <row customHeight="1" ht="16.5">
      <c r="A73" s="130" t="s">
        <v>184</v>
      </c>
      <c r="B73" s="131" t="s">
        <v>185</v>
      </c>
      <c r="C73" s="110"/>
      <c r="D73" s="110"/>
      <c r="E73" s="110"/>
      <c r="F73" s="110"/>
      <c r="G73" s="112">
        <f t="shared" si="10"/>
        <v>0</v>
      </c>
      <c r="H73" s="76"/>
      <c r="I73" s="113">
        <f t="shared" si="10"/>
        <v>0</v>
      </c>
      <c r="J73" s="113">
        <f t="shared" si="10"/>
        <v>0</v>
      </c>
      <c r="K73" s="113">
        <f t="shared" si="10"/>
        <v>0</v>
      </c>
      <c r="L73" s="113">
        <f t="shared" si="10"/>
        <v>0</v>
      </c>
      <c r="M73" s="113">
        <f t="shared" si="10"/>
        <v>0</v>
      </c>
      <c r="N73" s="76" t="s">
        <v>186</v>
      </c>
    </row>
    <row customHeight="1" ht="14.25">
      <c r="A74" s="118" t="s">
        <v>187</v>
      </c>
      <c r="B74" s="119" t="s">
        <v>129</v>
      </c>
      <c r="C74" s="120">
        <v>1</v>
      </c>
      <c r="D74" s="120">
        <v>0</v>
      </c>
      <c r="E74" s="121" t="s">
        <v>38</v>
      </c>
      <c r="F74" s="122">
        <v>0</v>
      </c>
      <c r="G74" s="123">
        <f t="shared" si="3"/>
        <v>0</v>
      </c>
      <c r="H74" s="124">
        <v>0.2</v>
      </c>
      <c r="I74" s="125">
        <f t="shared" si="4"/>
        <v>0</v>
      </c>
      <c r="J74" s="76"/>
      <c r="K74" s="76"/>
      <c r="L74" s="76"/>
      <c r="M74" s="76"/>
      <c r="N74" s="76" t="s">
        <v>188</v>
      </c>
    </row>
    <row customHeight="1" ht="14.25">
      <c r="A75" s="126"/>
      <c r="B75" s="127" t="s">
        <v>31</v>
      </c>
      <c r="C75" s="126"/>
      <c r="D75" s="126"/>
      <c r="E75" s="126"/>
      <c r="F75" s="126"/>
      <c r="G75" s="128">
        <f>G66+G68+G70+G72+G73</f>
        <v>0</v>
      </c>
      <c r="H75" s="76"/>
      <c r="I75" s="76"/>
      <c r="J75" s="76"/>
      <c r="K75" s="76"/>
      <c r="L75" s="76"/>
      <c r="M75" s="76"/>
      <c r="N75" s="76" t="s">
        <v>189</v>
      </c>
    </row>
    <row customHeight="1" ht="16.5">
      <c r="A76" s="132"/>
      <c r="B76" s="133" t="s">
        <v>190</v>
      </c>
      <c r="C76" s="134"/>
      <c r="D76" s="134"/>
      <c r="E76" s="134"/>
      <c r="F76" s="134"/>
      <c r="G76" s="135">
        <f>G57+G65</f>
        <v>0</v>
      </c>
      <c r="H76" s="76"/>
      <c r="I76" s="76"/>
      <c r="J76" s="76"/>
      <c r="K76" s="76"/>
      <c r="L76" s="76"/>
      <c r="M76" s="76"/>
      <c r="N76" s="76" t="s">
        <v>191</v>
      </c>
    </row>
    <row customHeight="1" ht="20.25">
      <c r="A77" s="114" t="s">
        <v>192</v>
      </c>
      <c r="B77" s="115" t="s">
        <v>193</v>
      </c>
      <c r="C77" s="110"/>
      <c r="D77" s="110"/>
      <c r="E77" s="110"/>
      <c r="F77" s="110"/>
      <c r="G77" s="112">
        <f t="shared" si="14" ref="G77:M77">G78+G79+G80+G81+G82+G83+G84+G85</f>
        <v>0</v>
      </c>
      <c r="H77" s="76"/>
      <c r="I77" s="113">
        <f t="shared" si="14"/>
        <v>0</v>
      </c>
      <c r="J77" s="113">
        <f t="shared" si="14"/>
        <v>0</v>
      </c>
      <c r="K77" s="113">
        <f t="shared" si="14"/>
        <v>0</v>
      </c>
      <c r="L77" s="113">
        <f t="shared" si="14"/>
        <v>0</v>
      </c>
      <c r="M77" s="113">
        <f t="shared" si="14"/>
        <v>0</v>
      </c>
      <c r="N77" s="76" t="s">
        <v>194</v>
      </c>
    </row>
    <row customHeight="1" ht="14.25">
      <c r="A78" s="118" t="s">
        <v>195</v>
      </c>
      <c r="B78" s="119" t="s">
        <v>196</v>
      </c>
      <c r="C78" s="138">
        <v>0</v>
      </c>
      <c r="D78" s="138">
        <v>0</v>
      </c>
      <c r="E78" s="121" t="s">
        <v>197</v>
      </c>
      <c r="F78" s="122">
        <v>0</v>
      </c>
      <c r="G78" s="123">
        <f t="shared" si="3"/>
        <v>0</v>
      </c>
      <c r="H78" s="124">
        <v>0.2</v>
      </c>
      <c r="I78" s="125">
        <f t="shared" si="4"/>
        <v>0</v>
      </c>
      <c r="J78" s="76"/>
      <c r="K78" s="76"/>
      <c r="L78" s="76"/>
      <c r="M78" s="76"/>
      <c r="N78" s="76" t="s">
        <v>198</v>
      </c>
    </row>
    <row customHeight="1" ht="14.25">
      <c r="A79" s="118" t="s">
        <v>199</v>
      </c>
      <c r="B79" s="119" t="s">
        <v>200</v>
      </c>
      <c r="C79" s="138">
        <v>0</v>
      </c>
      <c r="D79" s="138">
        <v>0</v>
      </c>
      <c r="E79" s="121" t="s">
        <v>197</v>
      </c>
      <c r="F79" s="122">
        <v>0</v>
      </c>
      <c r="G79" s="123">
        <f t="shared" si="3"/>
        <v>0</v>
      </c>
      <c r="H79" s="124">
        <v>0.2</v>
      </c>
      <c r="I79" s="125">
        <f t="shared" si="4"/>
        <v>0</v>
      </c>
      <c r="J79" s="76"/>
      <c r="K79" s="76"/>
      <c r="L79" s="76"/>
      <c r="M79" s="76"/>
      <c r="N79" s="76" t="s">
        <v>201</v>
      </c>
    </row>
    <row customHeight="1" ht="14.25">
      <c r="A80" s="118" t="s">
        <v>202</v>
      </c>
      <c r="B80" s="119" t="s">
        <v>203</v>
      </c>
      <c r="C80" s="138">
        <v>0</v>
      </c>
      <c r="D80" s="138">
        <v>0</v>
      </c>
      <c r="E80" s="121" t="s">
        <v>197</v>
      </c>
      <c r="F80" s="122">
        <v>0</v>
      </c>
      <c r="G80" s="123">
        <f t="shared" si="3"/>
        <v>0</v>
      </c>
      <c r="H80" s="124">
        <v>0.2</v>
      </c>
      <c r="I80" s="125">
        <f t="shared" si="4"/>
        <v>0</v>
      </c>
      <c r="J80" s="76"/>
      <c r="K80" s="76"/>
      <c r="L80" s="76"/>
      <c r="M80" s="76"/>
      <c r="N80" s="76" t="s">
        <v>204</v>
      </c>
    </row>
    <row customHeight="1" ht="14.25">
      <c r="A81" s="118" t="s">
        <v>205</v>
      </c>
      <c r="B81" s="119" t="s">
        <v>206</v>
      </c>
      <c r="C81" s="138">
        <v>0</v>
      </c>
      <c r="D81" s="138">
        <v>0</v>
      </c>
      <c r="E81" s="121" t="s">
        <v>197</v>
      </c>
      <c r="F81" s="122">
        <v>0</v>
      </c>
      <c r="G81" s="123">
        <f t="shared" si="3"/>
        <v>0</v>
      </c>
      <c r="H81" s="124">
        <v>0.2</v>
      </c>
      <c r="I81" s="125">
        <f t="shared" si="4"/>
        <v>0</v>
      </c>
      <c r="J81" s="76"/>
      <c r="K81" s="76"/>
      <c r="L81" s="76"/>
      <c r="M81" s="76"/>
      <c r="N81" s="76" t="s">
        <v>207</v>
      </c>
    </row>
    <row customHeight="1" ht="14.25">
      <c r="A82" s="118" t="s">
        <v>208</v>
      </c>
      <c r="B82" s="119" t="s">
        <v>209</v>
      </c>
      <c r="C82" s="120">
        <v>1</v>
      </c>
      <c r="D82" s="120">
        <v>0</v>
      </c>
      <c r="E82" s="121" t="s">
        <v>38</v>
      </c>
      <c r="F82" s="122">
        <v>0</v>
      </c>
      <c r="G82" s="123">
        <f t="shared" si="3"/>
        <v>0</v>
      </c>
      <c r="H82" s="124">
        <v>0.2</v>
      </c>
      <c r="I82" s="125">
        <f t="shared" si="4"/>
        <v>0</v>
      </c>
      <c r="J82" s="76"/>
      <c r="K82" s="76"/>
      <c r="L82" s="76"/>
      <c r="M82" s="76"/>
      <c r="N82" s="76" t="s">
        <v>210</v>
      </c>
    </row>
    <row customHeight="1" ht="14.25">
      <c r="A83" s="118" t="s">
        <v>211</v>
      </c>
      <c r="B83" s="119" t="s">
        <v>212</v>
      </c>
      <c r="C83" s="120">
        <v>1</v>
      </c>
      <c r="D83" s="120">
        <v>0</v>
      </c>
      <c r="E83" s="121" t="s">
        <v>38</v>
      </c>
      <c r="F83" s="122">
        <v>0</v>
      </c>
      <c r="G83" s="123">
        <f t="shared" si="3"/>
        <v>0</v>
      </c>
      <c r="H83" s="124">
        <v>0.2</v>
      </c>
      <c r="I83" s="125">
        <f t="shared" si="4"/>
        <v>0</v>
      </c>
      <c r="J83" s="76"/>
      <c r="K83" s="76"/>
      <c r="L83" s="76"/>
      <c r="M83" s="76"/>
      <c r="N83" s="76" t="s">
        <v>213</v>
      </c>
    </row>
    <row customHeight="1" ht="14.25">
      <c r="A84" s="118" t="s">
        <v>214</v>
      </c>
      <c r="B84" s="119" t="s">
        <v>215</v>
      </c>
      <c r="C84" s="138">
        <v>0</v>
      </c>
      <c r="D84" s="138">
        <v>0</v>
      </c>
      <c r="E84" s="121" t="s">
        <v>197</v>
      </c>
      <c r="F84" s="122">
        <v>0</v>
      </c>
      <c r="G84" s="123">
        <f t="shared" si="3"/>
        <v>0</v>
      </c>
      <c r="H84" s="124">
        <v>0.2</v>
      </c>
      <c r="I84" s="125">
        <f t="shared" si="4"/>
        <v>0</v>
      </c>
      <c r="J84" s="76"/>
      <c r="K84" s="76"/>
      <c r="L84" s="76"/>
      <c r="M84" s="76"/>
      <c r="N84" s="76" t="s">
        <v>216</v>
      </c>
    </row>
    <row customHeight="1" ht="14.25">
      <c r="A85" s="118" t="s">
        <v>217</v>
      </c>
      <c r="B85" s="119" t="s">
        <v>218</v>
      </c>
      <c r="C85" s="138">
        <v>0</v>
      </c>
      <c r="D85" s="138">
        <v>0</v>
      </c>
      <c r="E85" s="121" t="s">
        <v>197</v>
      </c>
      <c r="F85" s="122">
        <v>0</v>
      </c>
      <c r="G85" s="123">
        <f t="shared" si="3"/>
        <v>0</v>
      </c>
      <c r="H85" s="124">
        <v>0.2</v>
      </c>
      <c r="I85" s="125">
        <f t="shared" si="4"/>
        <v>0</v>
      </c>
      <c r="J85" s="76"/>
      <c r="K85" s="76"/>
      <c r="L85" s="76"/>
      <c r="M85" s="76"/>
      <c r="N85" s="76" t="s">
        <v>219</v>
      </c>
    </row>
    <row customHeight="1" ht="16.5">
      <c r="A86" s="132"/>
      <c r="B86" s="133" t="s">
        <v>220</v>
      </c>
      <c r="C86" s="134"/>
      <c r="D86" s="134"/>
      <c r="E86" s="134"/>
      <c r="F86" s="134"/>
      <c r="G86" s="135">
        <f>G78+G79+G80+G81+G82+G83+G84+G85</f>
        <v>0</v>
      </c>
      <c r="H86" s="76"/>
      <c r="I86" s="76"/>
      <c r="J86" s="76"/>
      <c r="K86" s="76"/>
      <c r="L86" s="76"/>
      <c r="M86" s="76"/>
      <c r="N86" s="76" t="s">
        <v>221</v>
      </c>
    </row>
    <row customHeight="1" ht="15">
      <c r="A87" s="76"/>
      <c r="B87" s="139" t="s">
        <v>2</v>
      </c>
      <c r="C87" s="76"/>
      <c r="D87" s="76"/>
      <c r="E87" s="76"/>
      <c r="F87" s="76"/>
      <c r="G87" s="76"/>
      <c r="H87" s="76"/>
      <c r="I87" s="76"/>
      <c r="J87" s="76"/>
      <c r="K87" s="76"/>
      <c r="L87" s="76"/>
      <c r="M87" s="76"/>
      <c r="N87" s="76" t="s">
        <v>222</v>
      </c>
    </row>
    <row customHeight="1" ht="15">
      <c r="A88" s="76"/>
      <c r="B88" s="76"/>
      <c r="C88" s="76"/>
      <c r="D88" s="76"/>
      <c r="E88" s="76"/>
      <c r="F88" s="76"/>
      <c r="G88" s="76"/>
      <c r="H88" s="76"/>
      <c r="I88" s="76"/>
      <c r="J88" s="76"/>
      <c r="K88" s="76"/>
      <c r="L88" s="76"/>
      <c r="M88" s="76"/>
      <c r="N88" s="76"/>
    </row>
    <row customHeight="1" ht="15.75">
      <c r="A89" s="126"/>
      <c r="B89" s="140" t="s">
        <v>223</v>
      </c>
      <c r="C89" s="141"/>
      <c r="D89" s="141"/>
      <c r="E89" s="141"/>
      <c r="F89" s="141"/>
      <c r="G89" s="142">
        <f>G11</f>
        <v>0</v>
      </c>
      <c r="H89" s="76"/>
      <c r="I89" s="76"/>
      <c r="J89" s="76"/>
      <c r="K89" s="76"/>
      <c r="L89" s="76"/>
      <c r="M89" s="76"/>
      <c r="N89" s="76" t="s">
        <v>224</v>
      </c>
    </row>
    <row customHeight="1" ht="15.75">
      <c r="A90" s="143"/>
      <c r="B90" s="144" t="s">
        <v>225</v>
      </c>
      <c r="C90" s="145"/>
      <c r="D90" s="145"/>
      <c r="E90" s="145"/>
      <c r="F90" s="145"/>
      <c r="G90" s="146">
        <f>ROUND(I11+J11+K11+L11+M11,2)</f>
        <v>0</v>
      </c>
      <c r="H90" s="76"/>
      <c r="I90" s="76"/>
      <c r="J90" s="76"/>
      <c r="K90" s="76"/>
      <c r="L90" s="76"/>
      <c r="M90" s="76"/>
      <c r="N90" s="76" t="s">
        <v>224</v>
      </c>
    </row>
    <row customHeight="1" ht="15.75">
      <c r="A91" s="143"/>
      <c r="B91" s="144" t="s">
        <v>226</v>
      </c>
      <c r="C91" s="145"/>
      <c r="D91" s="145"/>
      <c r="E91" s="145"/>
      <c r="F91" s="145"/>
      <c r="G91" s="147">
        <f t="shared" si="15"/>
        <v>0</v>
      </c>
      <c r="H91" s="76"/>
      <c r="I91" s="76"/>
      <c r="J91" s="76"/>
      <c r="K91" s="76"/>
      <c r="L91" s="76"/>
      <c r="M91" s="76"/>
      <c r="N91" s="76" t="s">
        <v>224</v>
      </c>
    </row>
    <row customHeight="1" ht="15">
      <c r="A92" s="76"/>
      <c r="B92" s="76"/>
      <c r="C92" s="76"/>
      <c r="D92" s="76"/>
      <c r="E92" s="76"/>
      <c r="F92" s="76"/>
      <c r="G92" s="76"/>
      <c r="H92" s="76"/>
      <c r="I92" s="76"/>
      <c r="J92" s="76"/>
      <c r="K92" s="76"/>
      <c r="L92" s="76"/>
      <c r="M92" s="76"/>
      <c r="N92" s="76"/>
    </row>
    <row customHeight="1" ht="12">
      <c r="A93" s="76"/>
      <c r="B93" s="148" t="s">
        <v>227</v>
      </c>
      <c r="C93" s="76"/>
      <c r="D93" s="149" t="s">
        <v>228</v>
      </c>
      <c r="E93" s="150"/>
      <c r="F93" s="150"/>
      <c r="G93" s="151"/>
      <c r="H93" s="76"/>
      <c r="I93" s="76"/>
      <c r="J93" s="76"/>
      <c r="K93" s="76"/>
      <c r="L93" s="76"/>
      <c r="M93" s="76"/>
      <c r="N93" s="76" t="s">
        <v>229</v>
      </c>
    </row>
    <row customHeight="1" ht="12">
      <c r="A94" s="76"/>
      <c r="B94" s="152" t="s">
        <v>230</v>
      </c>
      <c r="C94" s="76"/>
      <c r="D94" s="153" t="s">
        <v>230</v>
      </c>
      <c r="E94" s="154"/>
      <c r="F94" s="154"/>
      <c r="G94" s="155"/>
      <c r="H94" s="76"/>
      <c r="I94" s="76"/>
      <c r="J94" s="76"/>
      <c r="K94" s="76"/>
      <c r="L94" s="76"/>
      <c r="M94" s="76"/>
      <c r="N94" s="76" t="s">
        <v>229</v>
      </c>
    </row>
    <row customHeight="1" ht="15">
      <c r="A95" s="76"/>
      <c r="B95" s="152" t="s">
        <v>2</v>
      </c>
      <c r="C95" s="76"/>
      <c r="D95" s="153" t="s">
        <v>2</v>
      </c>
      <c r="E95" s="154"/>
      <c r="F95" s="154"/>
      <c r="G95" s="155"/>
      <c r="H95" s="76"/>
      <c r="I95" s="76"/>
      <c r="J95" s="76"/>
      <c r="K95" s="76"/>
      <c r="L95" s="76"/>
      <c r="M95" s="76"/>
      <c r="N95" s="76" t="s">
        <v>229</v>
      </c>
    </row>
    <row customHeight="1" ht="15">
      <c r="A96" s="76"/>
      <c r="B96" s="156"/>
      <c r="C96" s="76"/>
      <c r="D96" s="157"/>
      <c r="E96" s="154"/>
      <c r="F96" s="154"/>
      <c r="G96" s="155"/>
      <c r="H96" s="76"/>
      <c r="I96" s="76"/>
      <c r="J96" s="76"/>
      <c r="K96" s="76"/>
      <c r="L96" s="76"/>
      <c r="M96" s="76"/>
      <c r="N96" s="76" t="s">
        <v>229</v>
      </c>
    </row>
    <row customHeight="1" ht="15">
      <c r="A97" s="76"/>
      <c r="B97" s="156"/>
      <c r="C97" s="76"/>
      <c r="D97" s="157"/>
      <c r="E97" s="154"/>
      <c r="F97" s="154"/>
      <c r="G97" s="155"/>
      <c r="H97" s="76"/>
      <c r="I97" s="76"/>
      <c r="J97" s="76"/>
      <c r="K97" s="76"/>
      <c r="L97" s="76"/>
      <c r="M97" s="76"/>
      <c r="N97" s="76" t="s">
        <v>229</v>
      </c>
    </row>
    <row customHeight="1" ht="15">
      <c r="A98" s="76"/>
      <c r="B98" s="158"/>
      <c r="C98" s="76"/>
      <c r="D98" s="159"/>
      <c r="E98" s="160"/>
      <c r="F98" s="160"/>
      <c r="G98" s="161"/>
      <c r="H98" s="76"/>
      <c r="I98" s="76"/>
      <c r="J98" s="76"/>
      <c r="K98" s="76"/>
      <c r="L98" s="76"/>
      <c r="M98" s="76"/>
      <c r="N98" s="76" t="s">
        <v>229</v>
      </c>
    </row>
    <row customHeight="1" ht="15.75">
      <c r="A99" s="76" t="s">
        <v>231</v>
      </c>
      <c r="B99" s="76"/>
      <c r="C99" s="76"/>
      <c r="D99" s="76"/>
      <c r="E99" s="76"/>
      <c r="F99" s="76"/>
      <c r="G99" s="76"/>
      <c r="H99" s="76"/>
      <c r="I99" s="76"/>
      <c r="J99" s="76"/>
      <c r="K99" s="76"/>
      <c r="L99" s="76"/>
      <c r="M99" s="76"/>
      <c r="N99" s="76"/>
    </row>
  </sheetData>
  <sheetProtection/>
  <mergeCells count="5">
    <mergeCell ref="A2:F2"/>
    <mergeCell ref="A8:F8"/>
    <mergeCell ref="A6:F6"/>
    <mergeCell ref="A5:F5"/>
    <mergeCell ref="A4:F4"/>
  </mergeCells>
  <pageMargins left="0.00" right="0.00" top="0.00" bottom="0.00" header="0.00" footer="0.00"/>
  <pageSetup fitToWidth="0" fitToHeight="0"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CFD49E46FDF54495658C696BA62ECC" ma:contentTypeVersion="19" ma:contentTypeDescription="Crée un document." ma:contentTypeScope="" ma:versionID="c8f381468b5c8348cfb9378fa04d5bf3">
  <xsd:schema xmlns:xsd="http://www.w3.org/2001/XMLSchema" xmlns:xs="http://www.w3.org/2001/XMLSchema" xmlns:p="http://schemas.microsoft.com/office/2006/metadata/properties" xmlns:ns2="8c99f033-faca-4e17-a622-bc5e4342ae74" xmlns:ns3="9bf01621-e6e9-45e4-a0a8-bc77af86dd1b" targetNamespace="http://schemas.microsoft.com/office/2006/metadata/properties" ma:root="true" ma:fieldsID="cb360d6543b61ca586347409ebd28ff8" ns2:_="" ns3:_="">
    <xsd:import namespace="8c99f033-faca-4e17-a622-bc5e4342ae74"/>
    <xsd:import namespace="9bf01621-e6e9-45e4-a0a8-bc77af86dd1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99f033-faca-4e17-a622-bc5e4342ae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0" nillable="true" ma:taxonomy="true" ma:internalName="lcf76f155ced4ddcb4097134ff3c332f" ma:taxonomyFieldName="MediaServiceImageTags" ma:displayName="Balises d’images" ma:readOnly="false" ma:fieldId="{5cf76f15-5ced-4ddc-b409-7134ff3c332f}" ma:taxonomyMulti="true" ma:sspId="8a09a1fd-157e-40c8-a658-1eae63cfbaf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f01621-e6e9-45e4-a0a8-bc77af86dd1b" elementFormDefault="qualified">
    <xsd:import namespace="http://schemas.microsoft.com/office/2006/documentManagement/types"/>
    <xsd:import namespace="http://schemas.microsoft.com/office/infopath/2007/PartnerControls"/>
    <xsd:element name="TaxCatchAll" ma:index="21" nillable="true" ma:displayName="Taxonomy Catch All Column" ma:hidden="true" ma:list="{d2de6dc4-cb50-4479-a259-bcf3698c5eab}" ma:internalName="TaxCatchAll" ma:showField="CatchAllData" ma:web="9bf01621-e6e9-45e4-a0a8-bc77af86dd1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2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c99f033-faca-4e17-a622-bc5e4342ae74">
      <Terms xmlns="http://schemas.microsoft.com/office/infopath/2007/PartnerControls"/>
    </lcf76f155ced4ddcb4097134ff3c332f>
    <TaxCatchAll xmlns="9bf01621-e6e9-45e4-a0a8-bc77af86dd1b" xsi:nil="true"/>
  </documentManagement>
</p:properties>
</file>

<file path=customXml/itemProps1.xml><?xml version="1.0" encoding="utf-8"?>
<ds:datastoreItem xmlns:ds="http://schemas.openxmlformats.org/officeDocument/2006/customXml" ds:itemID="{71848479-806F-41A4-AE2F-200C7E0FF331}"/>
</file>

<file path=customXml/itemProps2.xml><?xml version="1.0" encoding="utf-8"?>
<ds:datastoreItem xmlns:ds="http://schemas.openxmlformats.org/officeDocument/2006/customXml" ds:itemID="{298A924A-FA42-4FB9-9A6C-05CB1F93075C}"/>
</file>

<file path=customXml/itemProps3.xml><?xml version="1.0" encoding="utf-8"?>
<ds:datastoreItem xmlns:ds="http://schemas.openxmlformats.org/officeDocument/2006/customXml" ds:itemID="{938AECEB-E030-4DC3-A9AE-7BE755E079DC}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0x010100BDCFD49E46FDF54495658C696BA62ECC</vt:lpwstr>
  </property>
</Properties>
</file>